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8770" windowHeight="1083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M7" i="11" l="1"/>
  <c r="J18" i="12" l="1"/>
  <c r="J17" i="12"/>
  <c r="D12" i="11"/>
  <c r="Q11" i="11" l="1"/>
  <c r="Q10" i="11"/>
  <c r="M8" i="12" l="1"/>
  <c r="M9" i="12"/>
  <c r="M10" i="12"/>
  <c r="M11" i="12"/>
  <c r="M12" i="12"/>
  <c r="M13" i="12"/>
  <c r="M14" i="12"/>
  <c r="M15" i="12"/>
  <c r="M16" i="12"/>
  <c r="M17" i="12"/>
  <c r="M18" i="12"/>
  <c r="N43" i="12"/>
  <c r="D28" i="22"/>
  <c r="E17" i="21"/>
  <c r="D30" i="22"/>
  <c r="D21" i="22"/>
  <c r="C21" i="22"/>
  <c r="D17" i="22"/>
  <c r="C17" i="22"/>
  <c r="C25" i="22" s="1"/>
  <c r="D13" i="22"/>
  <c r="D25" i="22" s="1"/>
  <c r="C13" i="22"/>
  <c r="A2" i="22"/>
  <c r="D12" i="19"/>
  <c r="K41" i="12" l="1"/>
  <c r="I18" i="12"/>
  <c r="I17" i="12"/>
  <c r="M7" i="12" l="1"/>
  <c r="B72" i="10" l="1"/>
  <c r="B57" i="10"/>
  <c r="B56" i="10"/>
  <c r="M28" i="12" l="1"/>
  <c r="D16" i="19" s="1"/>
  <c r="D59" i="18"/>
  <c r="F59" i="18" s="1"/>
  <c r="D54" i="18"/>
  <c r="D15" i="19"/>
  <c r="C89" i="7" l="1"/>
  <c r="B89" i="7"/>
  <c r="D6" i="10" l="1"/>
  <c r="F5" i="10"/>
  <c r="F5" i="9" s="1"/>
  <c r="C68" i="7"/>
  <c r="E20" i="21" l="1"/>
  <c r="E19" i="21"/>
  <c r="E18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E18" i="12" l="1"/>
  <c r="F18" i="12" s="1"/>
  <c r="F17" i="12"/>
  <c r="C26" i="7"/>
  <c r="C69" i="7" l="1"/>
  <c r="E11" i="21"/>
  <c r="C17" i="7" s="1"/>
  <c r="D14" i="19" s="1"/>
  <c r="C11" i="21"/>
  <c r="C15" i="7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11" i="11" l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<sst xmlns="http://schemas.openxmlformats.org/spreadsheetml/2006/main" count="634" uniqueCount="257">
  <si>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</si>
  <si>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</si>
  <si>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</si>
  <si>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</si>
  <si>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</si>
  <si>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</si>
  <si>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</si>
  <si>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</si>
  <si>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</si>
  <si>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</si>
  <si>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</si>
  <si>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</si>
  <si>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</si>
  <si>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</si>
  <si>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</si>
  <si>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</si>
  <si>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</si>
  <si>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</si>
  <si>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</si>
  <si>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</si>
  <si>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</si>
  <si>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</si>
  <si>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</si>
  <si>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</si>
  <si>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</si>
  <si>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</si>
  <si>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</si>
  <si>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</si>
  <si>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</si>
  <si>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</si>
  <si>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</si>
  <si>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</si>
  <si>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</si>
  <si>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</si>
  <si>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</si>
  <si>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</si>
  <si>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</si>
  <si>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</si>
  <si>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</si>
  <si>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</si>
  <si>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</si>
  <si>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</si>
  <si>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</si>
  <si>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</si>
  <si>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</si>
  <si>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</si>
  <si>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</si>
  <si>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</si>
  <si>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</si>
  <si>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</si>
  <si>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</si>
  <si>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</si>
  <si>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</si>
  <si>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</si>
  <si>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</si>
  <si>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</si>
  <si>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</si>
  <si>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</si>
  <si>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</si>
  <si>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</si>
  <si>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</si>
  <si>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</si>
  <si>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</si>
  <si>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</si>
  <si>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</si>
  <si>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</si>
  <si>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</si>
  <si>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</si>
  <si>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</si>
  <si>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</si>
  <si>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</si>
  <si>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</si>
  <si>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</si>
  <si>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</si>
  <si>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</si>
  <si>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</si>
  <si>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</si>
  <si>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</si>
  <si>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</si>
  <si>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</si>
  <si>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</si>
  <si>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</si>
  <si>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</si>
  <si>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</si>
  <si>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</si>
  <si>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</si>
  <si>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</si>
  <si>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</si>
  <si>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</si>
  <si>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</si>
  <si>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</si>
  <si>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</si>
  <si>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</si>
  <si>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</si>
  <si>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</si>
  <si>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</si>
  <si>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</si>
  <si>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</si>
  <si>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</si>
  <si>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</si>
  <si>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</si>
  <si>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</si>
  <si>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</si>
  <si>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</si>
  <si>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</si>
  <si>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</si>
  <si>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</si>
  <si>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</si>
  <si>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</si>
  <si>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</si>
  <si>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</si>
  <si>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</si>
  <si>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</si>
  <si>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</si>
  <si>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</si>
  <si>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</si>
  <si>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</si>
  <si>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</si>
  <si>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</si>
  <si>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</si>
  <si>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</si>
  <si>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</si>
  <si>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</si>
  <si>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</si>
  <si>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</si>
  <si>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</si>
  <si>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</si>
  <si>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</si>
  <si>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</si>
  <si>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</si>
  <si>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</si>
  <si>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</si>
  <si>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</si>
  <si>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</si>
  <si>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</si>
  <si>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</si>
  <si>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</si>
  <si>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</si>
  <si>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</si>
  <si>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</si>
  <si>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</si>
  <si>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</si>
  <si>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</si>
  <si>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</si>
  <si>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</si>
  <si>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</si>
  <si>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</si>
  <si>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</si>
  <si>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</si>
  <si>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</si>
  <si>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</si>
  <si>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</si>
  <si>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</si>
  <si>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</si>
  <si>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</si>
  <si>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</si>
  <si>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</si>
  <si>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</si>
  <si>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</si>
  <si>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</si>
  <si>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</si>
  <si>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</si>
  <si>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</si>
  <si>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</si>
  <si>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</si>
  <si>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</si>
  <si>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</si>
  <si>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</si>
  <si>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</si>
  <si>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</si>
  <si>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</si>
  <si>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</si>
  <si>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</si>
  <si>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</si>
  <si>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</si>
  <si>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</si>
  <si>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</si>
  <si>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</si>
  <si>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</si>
  <si>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</si>
  <si>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</si>
  <si>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</si>
  <si>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</si>
  <si>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</si>
  <si>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</si>
  <si>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</si>
  <si>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</si>
  <si>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</si>
  <si>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</si>
  <si>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</si>
  <si>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</si>
  <si>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</si>
  <si>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</si>
  <si>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</si>
  <si>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</si>
  <si>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</si>
  <si>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</si>
  <si>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</si>
  <si>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</si>
  <si>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</si>
  <si>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</si>
  <si>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</si>
  <si>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</si>
  <si>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</si>
  <si>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</si>
  <si>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</si>
  <si>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</si>
  <si>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</si>
  <si>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</si>
  <si>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</si>
  <si>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</si>
  <si>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</si>
  <si>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</si>
  <si>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</si>
  <si>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</si>
  <si>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</si>
  <si>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</si>
  <si>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</si>
  <si>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</si>
  <si>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</si>
  <si>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</si>
  <si>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</si>
  <si>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</si>
  <si>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</si>
  <si>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</si>
  <si>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</si>
  <si>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</si>
  <si>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</si>
  <si>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</si>
  <si>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</si>
  <si>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</si>
  <si>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</si>
  <si>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</si>
  <si>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</si>
  <si>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</si>
  <si>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</si>
  <si>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</si>
  <si>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</si>
  <si>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</si>
  <si>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</si>
  <si>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</si>
  <si>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</si>
  <si>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</si>
  <si>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</si>
  <si>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</si>
  <si>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</si>
  <si>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</si>
  <si>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</si>
  <si>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Վահան Զատիկյանի անվան մարզակումբ» ՀՈԱԿ-ի </t>
  </si>
  <si>
    <t>Ազատ ոճի ըմբշամարտ</t>
  </si>
  <si>
    <t>նախապատրաստայկան 1-ի տարի</t>
  </si>
  <si>
    <t>նախապատրաստայկան 2-րդ տարի</t>
  </si>
  <si>
    <t>ուսումնամարզական  2-րդ տարի</t>
  </si>
  <si>
    <t>ուսումնամարզական  3-րդ տարի</t>
  </si>
  <si>
    <t>դեկտեմբեր 2021</t>
  </si>
  <si>
    <t>Հավելված 27</t>
  </si>
  <si>
    <t>Հավելված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</si>
</sst>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4" fontId="44" fillId="0" borderId="10" xfId="46" applyNumberFormat="1" applyFont="1" applyBorder="1" applyAlignment="1" applyProtection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3" fontId="44" fillId="24" borderId="16" xfId="49" applyNumberFormat="1" applyFont="1" applyFill="1" applyBorder="1" applyAlignment="1" applyProtection="1">
      <alignment horizontal="center" vertical="center" wrapText="1"/>
      <protection locked="0"/>
    </xf>
    <xf numFmtId="166" fontId="44" fillId="24" borderId="10" xfId="49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2" fontId="30" fillId="0" borderId="0" xfId="45" applyNumberFormat="1" applyFont="1" applyAlignment="1" applyProtection="1">
      <alignment vertical="center"/>
      <protection locked="0"/>
    </xf>
    <xf numFmtId="166" fontId="26" fillId="0" borderId="0" xfId="45" applyNumberFormat="1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48" fillId="0" borderId="10" xfId="52" applyFont="1" applyBorder="1" applyAlignment="1">
      <alignment horizontal="center" vertical="center"/>
    </xf>
    <xf numFmtId="0" fontId="48" fillId="0" borderId="10" xfId="52" applyFont="1" applyBorder="1" applyAlignment="1">
      <alignment vertical="center"/>
    </xf>
    <xf numFmtId="0" fontId="48" fillId="0" borderId="0" xfId="52" applyFont="1" applyAlignment="1">
      <alignment vertical="center"/>
    </xf>
    <xf numFmtId="0" fontId="49" fillId="0" borderId="10" xfId="52" applyFont="1" applyBorder="1" applyAlignment="1">
      <alignment horizontal="center" vertical="center"/>
    </xf>
    <xf numFmtId="0" fontId="47" fillId="0" borderId="10" xfId="52" applyFont="1" applyBorder="1" applyAlignment="1">
      <alignment horizontal="center" vertical="center"/>
    </xf>
    <xf numFmtId="0" fontId="49" fillId="0" borderId="10" xfId="52" applyFont="1" applyBorder="1" applyAlignment="1">
      <alignment vertical="center"/>
    </xf>
    <xf numFmtId="0" fontId="49" fillId="0" borderId="0" xfId="52" applyFont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10" xfId="52" applyFont="1" applyBorder="1" applyAlignment="1">
      <alignment horizontal="left" vertical="center"/>
    </xf>
    <xf numFmtId="0" fontId="31" fillId="0" borderId="12" xfId="45" applyFont="1" applyBorder="1" applyAlignment="1">
      <alignment horizontal="center" vertical="center"/>
    </xf>
    <xf numFmtId="166" fontId="26" fillId="26" borderId="0" xfId="45" applyNumberFormat="1" applyFont="1" applyFill="1" applyAlignment="1">
      <alignment vertical="center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40" fillId="0" borderId="0" xfId="49" applyNumberFormat="1" applyFont="1" applyAlignment="1">
      <alignment horizontal="center" vertical="center" wrapText="1"/>
    </xf>
    <xf numFmtId="167" fontId="40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3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54" fillId="0" borderId="0" xfId="45" applyNumberFormat="1" applyFont="1" applyBorder="1" applyAlignment="1">
      <alignment vertical="center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1;&#1089;&#1072;&#1085;&#1085;&#1072;\Desktop\Naxahashiv%20%202022%20akumb%20%20tareskizb\Naxahashiv%20%20MSHAKUYT%20ev%20SPORT%202022%20akum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«Երևանի Վահան Զատիկյանի անվան մարզակումբ» ՀՈԱԿ-ի </v>
          </cell>
        </row>
        <row r="12">
          <cell r="D12">
            <v>17842.8</v>
          </cell>
        </row>
        <row r="71">
          <cell r="D71" t="str">
            <v>Ս.ՍԵՐՈԲՅԱՆ</v>
          </cell>
        </row>
        <row r="73">
          <cell r="D73" t="str">
            <v>Հ. ԶԱԽԱՐՅԱՆ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F70" sqref="F70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255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228</v>
      </c>
      <c r="E4" s="46"/>
    </row>
    <row r="5" spans="1:14" ht="24" customHeight="1">
      <c r="C5" s="229"/>
      <c r="D5" s="229" t="s">
        <v>176</v>
      </c>
      <c r="E5" s="46"/>
    </row>
    <row r="6" spans="1:14" ht="14.25" customHeight="1">
      <c r="C6" s="47"/>
      <c r="D6" s="45"/>
      <c r="E6" s="48"/>
    </row>
    <row r="7" spans="1:14" ht="18.75" customHeight="1">
      <c r="A7" s="541" t="s">
        <v>43</v>
      </c>
      <c r="B7" s="541"/>
      <c r="C7" s="541"/>
      <c r="D7" s="541"/>
      <c r="E7" s="49"/>
    </row>
    <row r="8" spans="1:14" ht="27.75" customHeight="1">
      <c r="A8" s="542" t="s">
        <v>248</v>
      </c>
      <c r="B8" s="542"/>
      <c r="C8" s="542"/>
      <c r="D8" s="542"/>
    </row>
    <row r="9" spans="1:14" ht="18.75" customHeight="1">
      <c r="A9" s="543" t="s">
        <v>225</v>
      </c>
      <c r="B9" s="543"/>
      <c r="C9" s="543"/>
      <c r="D9" s="543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126</v>
      </c>
      <c r="C11" s="57"/>
      <c r="D11" s="403"/>
      <c r="E11" s="54"/>
    </row>
    <row r="12" spans="1:14" ht="18" customHeight="1">
      <c r="A12" s="197">
        <v>1</v>
      </c>
      <c r="B12" s="198" t="s">
        <v>118</v>
      </c>
      <c r="C12" s="60"/>
      <c r="D12" s="404">
        <f>'[5]Ekamut-caxs'!$D$12</f>
        <v>17842.8</v>
      </c>
      <c r="E12" s="419"/>
    </row>
    <row r="13" spans="1:14" ht="33.75" hidden="1" customHeight="1">
      <c r="A13" s="197">
        <v>2</v>
      </c>
      <c r="B13" s="406" t="s">
        <v>193</v>
      </c>
      <c r="C13" s="60"/>
      <c r="D13" s="405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4">
        <f>+'Dramakan hosqer'!C17</f>
        <v>0</v>
      </c>
      <c r="E14" s="419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4">
        <f>+'Dramakan hosqer'!C18</f>
        <v>0</v>
      </c>
      <c r="E15" s="419"/>
    </row>
    <row r="16" spans="1:14" ht="18" hidden="1" customHeight="1">
      <c r="A16" s="197">
        <v>5</v>
      </c>
      <c r="B16" s="198" t="s">
        <v>64</v>
      </c>
      <c r="C16" s="60"/>
      <c r="D16" s="404">
        <f>+Komunal!M28</f>
        <v>0</v>
      </c>
      <c r="E16" s="54"/>
    </row>
    <row r="17" spans="1:24" ht="18" hidden="1" customHeight="1">
      <c r="A17" s="197">
        <v>6</v>
      </c>
      <c r="B17" s="198" t="s">
        <v>192</v>
      </c>
      <c r="C17" s="60"/>
      <c r="D17" s="404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73</v>
      </c>
      <c r="C19" s="60"/>
      <c r="D19" s="306"/>
      <c r="E19" s="54"/>
    </row>
    <row r="20" spans="1:24" ht="18" customHeight="1">
      <c r="A20" s="197">
        <v>2</v>
      </c>
      <c r="B20" s="198" t="s">
        <v>123</v>
      </c>
      <c r="C20" s="60"/>
      <c r="D20" s="308">
        <f>SUM(D21:D22)</f>
        <v>597.29999999999995</v>
      </c>
      <c r="E20" s="54"/>
    </row>
    <row r="21" spans="1:24" s="3" customFormat="1" ht="17.25" customHeight="1">
      <c r="A21" s="203">
        <v>2.1</v>
      </c>
      <c r="B21" s="39" t="s">
        <v>74</v>
      </c>
      <c r="C21" s="62"/>
      <c r="D21" s="323">
        <f>+D66</f>
        <v>597.29999999999995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75</v>
      </c>
      <c r="C22" s="62"/>
      <c r="D22" s="307"/>
      <c r="E22" s="73"/>
      <c r="F22" s="2"/>
      <c r="G22" s="2"/>
      <c r="H22" s="449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488"/>
      <c r="D24" s="306"/>
      <c r="E24" s="26"/>
    </row>
    <row r="25" spans="1:24" s="2" customFormat="1" ht="19.5" hidden="1" customHeight="1">
      <c r="A25" s="197">
        <v>12</v>
      </c>
      <c r="B25" s="202"/>
      <c r="C25" s="488"/>
      <c r="D25" s="306"/>
      <c r="E25" s="507"/>
    </row>
    <row r="26" spans="1:24" ht="24" customHeight="1">
      <c r="A26" s="55"/>
      <c r="B26" s="64" t="s">
        <v>30</v>
      </c>
      <c r="C26" s="57"/>
      <c r="D26" s="370">
        <f>SUM(D12:D20,D23:D25)</f>
        <v>18440.099999999999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127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7.25" customHeight="1">
      <c r="A29" s="197">
        <v>1</v>
      </c>
      <c r="B29" s="79" t="s">
        <v>12</v>
      </c>
      <c r="C29" s="60"/>
      <c r="D29" s="308">
        <f>+Ashkhatavardz!M11-'Dramakan hosqer'!C85</f>
        <v>16827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119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750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284.5</v>
      </c>
      <c r="E32" s="447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66.400000000000006</v>
      </c>
      <c r="E33" s="447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78.2</v>
      </c>
      <c r="E34" s="447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.75" customHeight="1">
      <c r="A35" s="197">
        <v>5</v>
      </c>
      <c r="B35" s="198" t="s">
        <v>17</v>
      </c>
      <c r="C35" s="60"/>
      <c r="D35" s="306">
        <v>24.576000000000001</v>
      </c>
      <c r="E35" s="54"/>
    </row>
    <row r="36" spans="1:24" ht="1.5" hidden="1" customHeight="1">
      <c r="A36" s="197">
        <v>6</v>
      </c>
      <c r="B36" s="198" t="s">
        <v>18</v>
      </c>
      <c r="C36" s="60"/>
      <c r="D36" s="306">
        <v>0</v>
      </c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57.6</v>
      </c>
      <c r="E37" s="54"/>
    </row>
    <row r="38" spans="1:24" s="3" customFormat="1" ht="15" customHeight="1">
      <c r="A38" s="203">
        <v>6.1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7">
        <v>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hidden="1" customHeight="1">
      <c r="A40" s="203">
        <v>7.3</v>
      </c>
      <c r="B40" s="39" t="s">
        <v>22</v>
      </c>
      <c r="C40" s="62"/>
      <c r="D40" s="307">
        <v>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>
        <v>0</v>
      </c>
      <c r="E41" s="54"/>
      <c r="K41" s="402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50</v>
      </c>
      <c r="E42" s="54"/>
      <c r="K42" s="401"/>
      <c r="L42" s="402"/>
      <c r="M42" s="416"/>
      <c r="N42" s="402"/>
      <c r="O42" s="417"/>
      <c r="P42" s="70"/>
      <c r="Q42" s="70"/>
    </row>
    <row r="43" spans="1:24" ht="16.5" customHeight="1">
      <c r="A43" s="197">
        <v>8</v>
      </c>
      <c r="B43" s="198" t="s">
        <v>24</v>
      </c>
      <c r="C43" s="60"/>
      <c r="D43" s="306">
        <v>50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76</v>
      </c>
      <c r="C44" s="60"/>
      <c r="D44" s="306">
        <v>0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>
        <v>0</v>
      </c>
      <c r="E45" s="54"/>
    </row>
    <row r="46" spans="1:24" ht="18.75" hidden="1" customHeight="1">
      <c r="A46" s="197">
        <v>13</v>
      </c>
      <c r="B46" s="198" t="s">
        <v>120</v>
      </c>
      <c r="C46" s="60"/>
      <c r="D46" s="306">
        <v>0</v>
      </c>
      <c r="E46" s="54"/>
    </row>
    <row r="47" spans="1:24" ht="18" hidden="1" customHeight="1">
      <c r="A47" s="197">
        <v>14</v>
      </c>
      <c r="B47" s="198" t="s">
        <v>121</v>
      </c>
      <c r="C47" s="60"/>
      <c r="D47" s="306">
        <v>0</v>
      </c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>
        <v>0</v>
      </c>
      <c r="E48" s="54"/>
      <c r="F48" s="61"/>
    </row>
    <row r="49" spans="1:5" ht="18" customHeight="1">
      <c r="A49" s="197">
        <v>9</v>
      </c>
      <c r="B49" s="198" t="s">
        <v>26</v>
      </c>
      <c r="C49" s="60"/>
      <c r="D49" s="306">
        <v>102.384</v>
      </c>
      <c r="E49" s="54"/>
    </row>
    <row r="50" spans="1:5" ht="0.75" customHeight="1">
      <c r="A50" s="197">
        <v>17</v>
      </c>
      <c r="B50" s="198" t="s">
        <v>68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customHeight="1">
      <c r="A52" s="197">
        <v>10</v>
      </c>
      <c r="B52" s="198" t="s">
        <v>47</v>
      </c>
      <c r="C52" s="60"/>
      <c r="D52" s="306">
        <v>120</v>
      </c>
      <c r="E52" s="54"/>
    </row>
    <row r="53" spans="1:5" ht="18.75" customHeight="1">
      <c r="A53" s="197">
        <v>11</v>
      </c>
      <c r="B53" s="198" t="s">
        <v>77</v>
      </c>
      <c r="C53" s="60"/>
      <c r="D53" s="306">
        <v>50</v>
      </c>
      <c r="E53" s="54"/>
    </row>
    <row r="54" spans="1:5" ht="18.75" customHeight="1">
      <c r="A54" s="197">
        <v>12</v>
      </c>
      <c r="B54" s="198" t="s">
        <v>78</v>
      </c>
      <c r="C54" s="60"/>
      <c r="D54" s="306">
        <v>95</v>
      </c>
      <c r="E54" s="54"/>
    </row>
    <row r="55" spans="1:5" ht="16.5" customHeight="1">
      <c r="A55" s="197">
        <v>13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122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65</v>
      </c>
      <c r="C58" s="60"/>
      <c r="D58" s="306"/>
      <c r="E58" s="54"/>
    </row>
    <row r="59" spans="1:5" ht="18.75" hidden="1" customHeight="1">
      <c r="A59" s="197">
        <v>26</v>
      </c>
      <c r="B59" s="200" t="s">
        <v>199</v>
      </c>
      <c r="C59" s="60"/>
      <c r="D59" s="306"/>
      <c r="E59" s="54"/>
    </row>
    <row r="60" spans="1:5" ht="0.75" customHeight="1">
      <c r="A60" s="197">
        <v>27</v>
      </c>
      <c r="B60" s="200" t="s">
        <v>200</v>
      </c>
      <c r="C60" s="60"/>
      <c r="D60" s="306"/>
      <c r="E60" s="54"/>
    </row>
    <row r="61" spans="1:5" ht="18.75" hidden="1" customHeight="1">
      <c r="A61" s="197">
        <v>28</v>
      </c>
      <c r="B61" s="198" t="s">
        <v>79</v>
      </c>
      <c r="C61" s="60"/>
      <c r="D61" s="306"/>
      <c r="E61" s="54"/>
    </row>
    <row r="62" spans="1:5" ht="18.75" hidden="1" customHeight="1">
      <c r="A62" s="197">
        <v>29</v>
      </c>
      <c r="B62" s="198" t="s">
        <v>135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07"/>
    </row>
    <row r="65" spans="1:15" ht="18.75" customHeight="1">
      <c r="A65" s="197">
        <v>14</v>
      </c>
      <c r="B65" s="79" t="s">
        <v>27</v>
      </c>
      <c r="C65" s="60"/>
      <c r="D65" s="306">
        <v>631.4</v>
      </c>
      <c r="E65" s="54"/>
    </row>
    <row r="66" spans="1:15" s="3" customFormat="1" ht="18" customHeight="1">
      <c r="A66" s="204">
        <v>14.1</v>
      </c>
      <c r="B66" s="72" t="s">
        <v>80</v>
      </c>
      <c r="C66" s="62"/>
      <c r="D66" s="307">
        <v>597.29999999999995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81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69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18440.060000000001</v>
      </c>
      <c r="E69" s="367"/>
    </row>
    <row r="70" spans="1:15" ht="51" customHeight="1">
      <c r="B70" s="69"/>
      <c r="C70" s="10"/>
      <c r="D70" s="59"/>
      <c r="E70" s="54"/>
    </row>
    <row r="71" spans="1:15" s="70" customFormat="1" ht="78" customHeight="1">
      <c r="B71" s="508" t="s">
        <v>226</v>
      </c>
      <c r="D71" s="418" t="s">
        <v>247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B98" sqref="B98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486" t="s">
        <v>256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228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176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46" t="s">
        <v>43</v>
      </c>
      <c r="B7" s="546"/>
      <c r="C7" s="546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42" t="str">
        <f>+'Ekamut-caxs'!A8:D8</f>
        <v xml:space="preserve">«Երևանի Վահան Զատիկյանի անվան մարզակումբ» ՀՈԱԿ-ի </v>
      </c>
      <c r="B8" s="542"/>
      <c r="C8" s="542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43" t="s">
        <v>227</v>
      </c>
      <c r="B9" s="543"/>
      <c r="C9" s="543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172.2</v>
      </c>
      <c r="D13" s="544"/>
      <c r="E13" s="545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84</v>
      </c>
      <c r="C14" s="344">
        <f>SUM(C15:C26)</f>
        <v>17842.8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17.25">
      <c r="A15" s="78">
        <v>1</v>
      </c>
      <c r="B15" s="333" t="s">
        <v>118</v>
      </c>
      <c r="C15" s="335">
        <f>+'Pastaci finansav.'!C11</f>
        <v>17842.8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17.25" hidden="1">
      <c r="A16" s="78">
        <v>2</v>
      </c>
      <c r="B16" s="406" t="s">
        <v>193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64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7.25" hidden="1">
      <c r="A20" s="78">
        <v>6</v>
      </c>
      <c r="B20" s="198" t="s">
        <v>192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7.25" hidden="1">
      <c r="A22" s="78">
        <v>8</v>
      </c>
      <c r="B22" s="333" t="s">
        <v>73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7.25" hidden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7.25" hidden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7.25" hidden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7.25" hidden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17.25">
      <c r="A27" s="12" t="s">
        <v>36</v>
      </c>
      <c r="B27" s="13" t="s">
        <v>85</v>
      </c>
      <c r="C27" s="344">
        <f>C28+C71+C84</f>
        <v>18012.560000000001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60</v>
      </c>
      <c r="C28" s="344">
        <f>SUM(C29,C32:C37,C41:C65,C69:C70)</f>
        <v>17876.66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16827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0.75" hidden="1" customHeight="1">
      <c r="A30" s="27">
        <v>1.1000000000000001</v>
      </c>
      <c r="B30" s="32" t="s">
        <v>119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750</v>
      </c>
      <c r="D31" s="135"/>
      <c r="E31" s="538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284.5</v>
      </c>
      <c r="D32" s="448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66.400000000000006</v>
      </c>
      <c r="D33" s="448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78.2</v>
      </c>
      <c r="D34" s="448"/>
      <c r="E34" s="110"/>
      <c r="F34" s="110"/>
      <c r="G34" s="110"/>
      <c r="H34" s="110"/>
      <c r="I34" s="118"/>
      <c r="J34" s="118"/>
      <c r="K34" s="118"/>
    </row>
    <row r="35" spans="1:11" s="119" customFormat="1" ht="16.5" customHeight="1">
      <c r="A35" s="78">
        <v>5</v>
      </c>
      <c r="B35" s="336" t="s">
        <v>17</v>
      </c>
      <c r="C35" s="335">
        <f>+'Ekamut-caxs'!D35</f>
        <v>24.576000000000001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57.6</v>
      </c>
      <c r="D37" s="136"/>
      <c r="E37" s="110"/>
      <c r="F37" s="110"/>
      <c r="G37" s="110"/>
      <c r="H37" s="110"/>
      <c r="I37" s="118"/>
      <c r="J37" s="118"/>
      <c r="K37" s="118"/>
    </row>
    <row r="38" spans="1:11" ht="15" customHeight="1">
      <c r="A38" s="27">
        <v>6.1</v>
      </c>
      <c r="B38" s="32" t="s">
        <v>20</v>
      </c>
      <c r="C38" s="335">
        <f>+'Ekamut-caxs'!D38</f>
        <v>57.6</v>
      </c>
    </row>
    <row r="39" spans="1:11" ht="18" hidden="1" customHeight="1">
      <c r="A39" s="27">
        <v>7.2</v>
      </c>
      <c r="B39" s="32" t="s">
        <v>21</v>
      </c>
      <c r="C39" s="335">
        <f>+'Ekamut-caxs'!D39</f>
        <v>0</v>
      </c>
    </row>
    <row r="40" spans="1:11" ht="18" hidden="1" customHeight="1">
      <c r="A40" s="27">
        <v>7.3</v>
      </c>
      <c r="B40" s="32" t="s">
        <v>22</v>
      </c>
      <c r="C40" s="335">
        <f>+'Ekamut-caxs'!D40</f>
        <v>0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50</v>
      </c>
      <c r="D42" s="54"/>
      <c r="E42" s="533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50</v>
      </c>
      <c r="D43" s="136"/>
      <c r="E43" s="533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1" t="s">
        <v>76</v>
      </c>
      <c r="C44" s="33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hidden="1" customHeight="1">
      <c r="A46" s="78">
        <v>13</v>
      </c>
      <c r="B46" s="336" t="s">
        <v>120</v>
      </c>
      <c r="C46" s="335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121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8" customHeight="1">
      <c r="A49" s="78">
        <v>9</v>
      </c>
      <c r="B49" s="336" t="s">
        <v>26</v>
      </c>
      <c r="C49" s="335">
        <f>+'Ekamut-caxs'!D49</f>
        <v>102.384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68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3.75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customHeight="1">
      <c r="A52" s="78">
        <v>10</v>
      </c>
      <c r="B52" s="336" t="s">
        <v>47</v>
      </c>
      <c r="C52" s="335">
        <f>+'Ekamut-caxs'!D52</f>
        <v>120</v>
      </c>
      <c r="D52" s="137"/>
      <c r="E52" s="86"/>
      <c r="F52" s="86"/>
      <c r="G52" s="86"/>
      <c r="H52" s="71"/>
      <c r="I52" s="536"/>
      <c r="J52" s="87"/>
      <c r="K52" s="87"/>
    </row>
    <row r="53" spans="1:11" s="88" customFormat="1" ht="18.75" customHeight="1">
      <c r="A53" s="78">
        <v>11</v>
      </c>
      <c r="B53" s="336" t="s">
        <v>77</v>
      </c>
      <c r="C53" s="335">
        <f>+'Ekamut-caxs'!D53</f>
        <v>50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12</v>
      </c>
      <c r="B54" s="336" t="s">
        <v>78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6.5" customHeight="1">
      <c r="A55" s="78">
        <v>13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122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65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487" t="s">
        <v>199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200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79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135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2" hidden="1" customHeight="1">
      <c r="A68" s="14">
        <v>32.299999999999997</v>
      </c>
      <c r="B68" s="122" t="s">
        <v>86</v>
      </c>
      <c r="C68" s="313">
        <f>+'Ekamut-caxs'!D67</f>
        <v>0</v>
      </c>
    </row>
    <row r="69" spans="1:11" s="119" customFormat="1" ht="17.25" customHeight="1">
      <c r="A69" s="90">
        <v>14</v>
      </c>
      <c r="B69" s="342" t="s">
        <v>39</v>
      </c>
      <c r="C69" s="335">
        <f>+'Deb. ev kreditor'!D59-'Deb. ev kreditor'!D54</f>
        <v>68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0.75" hidden="1" customHeight="1">
      <c r="A70" s="90">
        <v>34</v>
      </c>
      <c r="B70" s="343" t="s">
        <v>87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hidden="1" customHeight="1">
      <c r="A71" s="44" t="s">
        <v>59</v>
      </c>
      <c r="B71" s="104" t="s">
        <v>61</v>
      </c>
      <c r="C71" s="344">
        <f>C72+C80</f>
        <v>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hidden="1" customHeight="1">
      <c r="A72" s="90">
        <v>1</v>
      </c>
      <c r="B72" s="345" t="s">
        <v>91</v>
      </c>
      <c r="C72" s="335">
        <f>SUM(C73:C79)</f>
        <v>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88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89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1.3</v>
      </c>
      <c r="B75" s="346" t="s">
        <v>90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201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66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67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09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92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63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62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4.5" customHeight="1">
      <c r="A84" s="44" t="s">
        <v>59</v>
      </c>
      <c r="B84" s="13" t="s">
        <v>132</v>
      </c>
      <c r="C84" s="344">
        <f>SUM(C85:C86)</f>
        <v>135.9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22.5" customHeight="1">
      <c r="A85" s="90">
        <v>1</v>
      </c>
      <c r="B85" s="340" t="s">
        <v>181</v>
      </c>
      <c r="C85" s="334">
        <v>135.9</v>
      </c>
      <c r="D85" s="540"/>
      <c r="E85" s="125"/>
      <c r="F85" s="125"/>
      <c r="G85" s="125"/>
      <c r="H85" s="125"/>
      <c r="I85" s="116"/>
      <c r="J85" s="116"/>
      <c r="K85" s="116"/>
    </row>
    <row r="86" spans="1:11" s="117" customFormat="1" ht="21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2.4399999999986903</v>
      </c>
      <c r="D87" s="544"/>
      <c r="E87" s="545"/>
      <c r="F87" s="364"/>
      <c r="G87" s="364"/>
      <c r="H87" s="306"/>
      <c r="I87" s="120"/>
      <c r="J87" s="120"/>
      <c r="K87" s="120"/>
    </row>
    <row r="88" spans="1:11" s="101" customFormat="1" ht="62.2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77.25" customHeight="1">
      <c r="B89" s="508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7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01" customWidth="1"/>
    <col min="7" max="7" width="13.140625" style="19" customWidth="1"/>
    <col min="8" max="9" width="9.140625" style="19"/>
    <col min="10" max="10" width="10.7109375" style="19" bestFit="1" customWidth="1"/>
    <col min="11" max="11" width="10.28515625" style="19" bestFit="1" customWidth="1"/>
    <col min="12" max="18" width="9.140625" style="19"/>
    <col min="19" max="16384" width="9.140625" style="20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2" customFormat="1" ht="25.5" customHeight="1">
      <c r="A2" s="542" t="str">
        <f>+'Ekamut-caxs'!A8:D8</f>
        <v xml:space="preserve">«Երևանի Վահան Զատիկյանի անվան մարզակումբ» ՀՈԱԿ-ի </v>
      </c>
      <c r="B2" s="542"/>
      <c r="C2" s="542"/>
      <c r="D2" s="542"/>
      <c r="E2" s="542"/>
      <c r="F2" s="54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50" t="s">
        <v>229</v>
      </c>
      <c r="B3" s="550"/>
      <c r="C3" s="550"/>
      <c r="D3" s="550"/>
      <c r="E3" s="550"/>
      <c r="F3" s="550"/>
      <c r="G3" s="23"/>
      <c r="H3" s="23"/>
      <c r="I3" s="23"/>
    </row>
    <row r="4" spans="1:18" ht="20.25" customHeight="1">
      <c r="F4" s="502" t="s">
        <v>0</v>
      </c>
    </row>
    <row r="5" spans="1:18" ht="75" customHeight="1">
      <c r="A5" s="83" t="s">
        <v>3</v>
      </c>
      <c r="B5" s="84" t="s">
        <v>33</v>
      </c>
      <c r="C5" s="300" t="s">
        <v>178</v>
      </c>
      <c r="D5" s="300" t="s">
        <v>179</v>
      </c>
      <c r="E5" s="85" t="s">
        <v>53</v>
      </c>
      <c r="F5" s="48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126</v>
      </c>
      <c r="C6" s="368">
        <f>SUM(C7:C15,C18:C20)</f>
        <v>18440.099999999999</v>
      </c>
      <c r="D6" s="368">
        <f>SUM(D7:D15,D18:D20)</f>
        <v>18440.099999999999</v>
      </c>
      <c r="E6" s="368">
        <f t="shared" ref="E6:E62" si="0">D6-C6</f>
        <v>0</v>
      </c>
      <c r="F6" s="503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7.25" customHeight="1">
      <c r="A7" s="78">
        <v>1</v>
      </c>
      <c r="B7" s="336" t="s">
        <v>118</v>
      </c>
      <c r="C7" s="349">
        <v>17842.8</v>
      </c>
      <c r="D7" s="350">
        <f>+'Ekamut-caxs'!D12</f>
        <v>17842.8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6" t="s">
        <v>193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64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192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73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123</v>
      </c>
      <c r="C15" s="353">
        <f>SUM(C16:C17)</f>
        <v>597.29999999999995</v>
      </c>
      <c r="D15" s="353">
        <f>SUM(D16:D17)</f>
        <v>597.29999999999995</v>
      </c>
      <c r="E15" s="350">
        <f t="shared" si="0"/>
        <v>0</v>
      </c>
      <c r="F15" s="351"/>
      <c r="G15" s="73"/>
      <c r="H15" s="74"/>
      <c r="I15" s="74"/>
      <c r="J15" s="74"/>
      <c r="K15" s="515"/>
      <c r="L15" s="74"/>
      <c r="M15" s="74"/>
      <c r="N15" s="74"/>
      <c r="O15" s="74"/>
      <c r="P15" s="74"/>
      <c r="Q15" s="74"/>
      <c r="R15" s="74"/>
    </row>
    <row r="16" spans="1:18" ht="18" customHeight="1">
      <c r="A16" s="27">
        <v>2.1</v>
      </c>
      <c r="B16" s="32" t="s">
        <v>74</v>
      </c>
      <c r="C16" s="309">
        <v>597.29999999999995</v>
      </c>
      <c r="D16" s="310">
        <f>+'Ekamut-caxs'!D21</f>
        <v>597.29999999999995</v>
      </c>
      <c r="E16" s="310">
        <f t="shared" si="0"/>
        <v>0</v>
      </c>
      <c r="F16" s="309"/>
      <c r="G16" s="26"/>
    </row>
    <row r="17" spans="1:18" ht="18.75" hidden="1" customHeight="1">
      <c r="A17" s="27">
        <v>9.1999999999999993</v>
      </c>
      <c r="B17" s="32" t="s">
        <v>75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204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127</v>
      </c>
      <c r="C21" s="369">
        <f>SUM(C22,C25:C30,C34:C58,C60:C61)</f>
        <v>18440.099999999999</v>
      </c>
      <c r="D21" s="369">
        <f>SUM(D22,D25:D30,D34:D58,D60:D61)</f>
        <v>18440.060000000001</v>
      </c>
      <c r="E21" s="368">
        <f t="shared" si="0"/>
        <v>-3.9999999997235136E-2</v>
      </c>
      <c r="F21" s="503"/>
      <c r="G21" s="79"/>
      <c r="H21" s="21"/>
      <c r="I21" s="21"/>
      <c r="J21" s="516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0.25" customHeight="1">
      <c r="A22" s="78">
        <v>1</v>
      </c>
      <c r="B22" s="340" t="s">
        <v>12</v>
      </c>
      <c r="C22" s="351">
        <v>16308.2</v>
      </c>
      <c r="D22" s="353">
        <f>+'Ekamut-caxs'!D29</f>
        <v>16827</v>
      </c>
      <c r="E22" s="350">
        <f t="shared" si="0"/>
        <v>518.79999999999927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119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1.2</v>
      </c>
      <c r="B24" s="191" t="s">
        <v>13</v>
      </c>
      <c r="C24" s="309">
        <v>0</v>
      </c>
      <c r="D24" s="355">
        <f>+'Ekamut-caxs'!D31</f>
        <v>750</v>
      </c>
      <c r="E24" s="310">
        <f>D24-C24</f>
        <v>750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3</v>
      </c>
      <c r="B25" s="336" t="s">
        <v>15</v>
      </c>
      <c r="C25" s="351">
        <v>264.39999999999998</v>
      </c>
      <c r="D25" s="353">
        <f>+'Ekamut-caxs'!D32</f>
        <v>284.5</v>
      </c>
      <c r="E25" s="350">
        <f t="shared" si="0"/>
        <v>20.100000000000023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36" t="s">
        <v>14</v>
      </c>
      <c r="C26" s="351">
        <v>73.099999999999994</v>
      </c>
      <c r="D26" s="353">
        <f>+'Ekamut-caxs'!D33</f>
        <v>66.400000000000006</v>
      </c>
      <c r="E26" s="350">
        <f t="shared" si="0"/>
        <v>-6.6999999999999886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36" t="s">
        <v>16</v>
      </c>
      <c r="C27" s="351">
        <v>79.400000000000006</v>
      </c>
      <c r="D27" s="353">
        <f>+'Ekamut-caxs'!D34</f>
        <v>78.2</v>
      </c>
      <c r="E27" s="350">
        <f t="shared" si="0"/>
        <v>-1.2000000000000028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36" t="s">
        <v>17</v>
      </c>
      <c r="C28" s="351">
        <v>24.6</v>
      </c>
      <c r="D28" s="353">
        <f>+'Ekamut-caxs'!D35</f>
        <v>24.576000000000001</v>
      </c>
      <c r="E28" s="350">
        <f t="shared" si="0"/>
        <v>-2.4000000000000909E-2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7</v>
      </c>
      <c r="B30" s="336" t="s">
        <v>19</v>
      </c>
      <c r="C30" s="353">
        <f>SUM(C31:C33)</f>
        <v>129.6</v>
      </c>
      <c r="D30" s="353">
        <f>SUM(D31:D33)</f>
        <v>57.6</v>
      </c>
      <c r="E30" s="350">
        <f t="shared" si="0"/>
        <v>-72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18" customHeight="1">
      <c r="A31" s="27">
        <v>7.1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1.5" hidden="1" customHeight="1">
      <c r="A32" s="27">
        <v>7.2</v>
      </c>
      <c r="B32" s="32" t="s">
        <v>21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.75" customHeight="1">
      <c r="A33" s="27">
        <v>7.2</v>
      </c>
      <c r="B33" s="32" t="s">
        <v>22</v>
      </c>
      <c r="C33" s="309">
        <v>72</v>
      </c>
      <c r="D33" s="355">
        <f>+'Ekamut-caxs'!D40</f>
        <v>0</v>
      </c>
      <c r="E33" s="310">
        <f t="shared" si="0"/>
        <v>-72</v>
      </c>
      <c r="F33" s="309"/>
      <c r="G33" s="26"/>
    </row>
    <row r="34" spans="1:18" s="75" customFormat="1" ht="22.5" hidden="1" customHeight="1">
      <c r="A34" s="78">
        <v>8</v>
      </c>
      <c r="B34" s="336" t="s">
        <v>23</v>
      </c>
      <c r="C34" s="351">
        <v>0</v>
      </c>
      <c r="D34" s="353">
        <f>+'Ekamut-caxs'!D41</f>
        <v>0</v>
      </c>
      <c r="E34" s="350">
        <f t="shared" si="0"/>
        <v>0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6" t="s">
        <v>31</v>
      </c>
      <c r="C35" s="351">
        <v>50</v>
      </c>
      <c r="D35" s="353">
        <f>+'Ekamut-caxs'!D42</f>
        <v>50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2.5" customHeight="1">
      <c r="A36" s="78">
        <v>9</v>
      </c>
      <c r="B36" s="336" t="s">
        <v>24</v>
      </c>
      <c r="C36" s="351">
        <v>50</v>
      </c>
      <c r="D36" s="353">
        <f>+'Ekamut-caxs'!D43</f>
        <v>50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0.75" hidden="1" customHeight="1">
      <c r="A37" s="78">
        <v>11</v>
      </c>
      <c r="B37" s="341" t="s">
        <v>76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4" customHeight="1">
      <c r="A39" s="78">
        <v>10</v>
      </c>
      <c r="B39" s="336" t="s">
        <v>120</v>
      </c>
      <c r="C39" s="351">
        <v>20</v>
      </c>
      <c r="D39" s="353">
        <f>+'Ekamut-caxs'!D46</f>
        <v>0</v>
      </c>
      <c r="E39" s="350">
        <f>D39-C39</f>
        <v>-20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0.75" hidden="1" customHeight="1">
      <c r="A40" s="78">
        <v>14</v>
      </c>
      <c r="B40" s="336" t="s">
        <v>121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7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18.75" customHeight="1">
      <c r="A42" s="78">
        <v>11</v>
      </c>
      <c r="B42" s="336" t="s">
        <v>26</v>
      </c>
      <c r="C42" s="349">
        <v>102.4</v>
      </c>
      <c r="D42" s="353">
        <f>+'Ekamut-caxs'!D49</f>
        <v>102.384</v>
      </c>
      <c r="E42" s="350">
        <f>D42-C42</f>
        <v>-1.6000000000005343E-2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68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12</v>
      </c>
      <c r="B45" s="336" t="s">
        <v>47</v>
      </c>
      <c r="C45" s="351">
        <v>120</v>
      </c>
      <c r="D45" s="353">
        <f>+'Ekamut-caxs'!D52</f>
        <v>120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2.25" customHeight="1">
      <c r="A46" s="78">
        <v>13</v>
      </c>
      <c r="B46" s="352" t="s">
        <v>77</v>
      </c>
      <c r="C46" s="351">
        <v>50</v>
      </c>
      <c r="D46" s="353">
        <f>+'Ekamut-caxs'!D53</f>
        <v>50</v>
      </c>
      <c r="E46" s="350">
        <f t="shared" si="0"/>
        <v>0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14</v>
      </c>
      <c r="B47" s="352" t="s">
        <v>78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15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122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65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199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200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79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135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203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16</v>
      </c>
      <c r="B58" s="485" t="s">
        <v>27</v>
      </c>
      <c r="C58" s="349">
        <v>642.1</v>
      </c>
      <c r="D58" s="353">
        <f>+'Ekamut-caxs'!D65</f>
        <v>631.4</v>
      </c>
      <c r="E58" s="350">
        <f t="shared" si="2"/>
        <v>-10.700000000000045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18.75" customHeight="1">
      <c r="A59" s="28">
        <v>16.100000000000001</v>
      </c>
      <c r="B59" s="30" t="s">
        <v>80</v>
      </c>
      <c r="C59" s="311">
        <v>597.29999999999995</v>
      </c>
      <c r="D59" s="355">
        <f>+'Ekamut-caxs'!D66</f>
        <v>597.29999999999995</v>
      </c>
      <c r="E59" s="310">
        <f t="shared" si="2"/>
        <v>0</v>
      </c>
      <c r="F59" s="309"/>
      <c r="G59" s="196"/>
    </row>
    <row r="60" spans="1:18" s="75" customFormat="1" ht="21" hidden="1" customHeight="1">
      <c r="A60" s="78">
        <v>33</v>
      </c>
      <c r="B60" s="352" t="s">
        <v>81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3.25" customHeight="1">
      <c r="A61" s="78">
        <v>17</v>
      </c>
      <c r="B61" s="336" t="s">
        <v>69</v>
      </c>
      <c r="C61" s="349">
        <v>428.3</v>
      </c>
      <c r="D61" s="353">
        <f>+'Ekamut-caxs'!D68</f>
        <v>0</v>
      </c>
      <c r="E61" s="350">
        <f t="shared" si="2"/>
        <v>-428.3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82</v>
      </c>
      <c r="C62" s="368">
        <f>C6-C21</f>
        <v>0</v>
      </c>
      <c r="D62" s="368">
        <f>D6-D21</f>
        <v>3.9999999997235136E-2</v>
      </c>
      <c r="E62" s="368">
        <f t="shared" si="0"/>
        <v>3.9999999997235136E-2</v>
      </c>
      <c r="F62" s="503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04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9" t="e">
        <f>+'Ekamut-caxs'!#REF!</f>
        <v>#REF!</v>
      </c>
      <c r="E64" s="549"/>
      <c r="F64" s="499"/>
      <c r="G64" s="26"/>
    </row>
    <row r="65" spans="1:7" ht="9.75" customHeight="1">
      <c r="B65" s="42"/>
      <c r="C65" s="39"/>
      <c r="D65" s="548" t="s">
        <v>5</v>
      </c>
      <c r="E65" s="548"/>
      <c r="F65" s="505"/>
      <c r="G65" s="26"/>
    </row>
    <row r="66" spans="1:7" ht="24.75" customHeight="1">
      <c r="B66" s="40" t="s">
        <v>6</v>
      </c>
      <c r="C66" s="41"/>
      <c r="D66" s="549" t="e">
        <f>+'Ekamut-caxs'!#REF!</f>
        <v>#REF!</v>
      </c>
      <c r="E66" s="549"/>
      <c r="F66" s="499"/>
      <c r="G66" s="26"/>
    </row>
    <row r="67" spans="1:7" ht="11.25" customHeight="1">
      <c r="B67" s="39"/>
      <c r="C67" s="39"/>
      <c r="D67" s="548" t="s">
        <v>5</v>
      </c>
      <c r="E67" s="548"/>
      <c r="F67" s="505"/>
      <c r="G67" s="26"/>
    </row>
    <row r="68" spans="1:7" s="19" customFormat="1">
      <c r="A68" s="24"/>
      <c r="B68" s="195" t="s">
        <v>1</v>
      </c>
      <c r="C68" s="39"/>
      <c r="D68" s="39"/>
      <c r="E68" s="39"/>
      <c r="F68" s="498"/>
      <c r="G68" s="26"/>
    </row>
    <row r="69" spans="1:7" s="19" customFormat="1">
      <c r="A69" s="139"/>
      <c r="B69" s="26"/>
      <c r="C69" s="26"/>
      <c r="D69" s="26"/>
      <c r="E69" s="26"/>
      <c r="F69" s="506"/>
      <c r="G69" s="26"/>
    </row>
    <row r="70" spans="1:7" s="19" customFormat="1">
      <c r="A70" s="139"/>
      <c r="B70" s="26"/>
      <c r="C70" s="26"/>
      <c r="D70" s="26"/>
      <c r="E70" s="26"/>
      <c r="F70" s="506"/>
      <c r="G70" s="26"/>
    </row>
    <row r="71" spans="1:7" s="19" customFormat="1">
      <c r="A71" s="139"/>
      <c r="B71" s="26"/>
      <c r="C71" s="26"/>
      <c r="D71" s="26"/>
      <c r="E71" s="26"/>
      <c r="F71" s="506"/>
      <c r="G71" s="26"/>
    </row>
    <row r="72" spans="1:7" s="19" customFormat="1">
      <c r="A72" s="139"/>
      <c r="B72" s="26"/>
      <c r="C72" s="26"/>
      <c r="D72" s="26"/>
      <c r="E72" s="26"/>
      <c r="F72" s="506"/>
      <c r="G72" s="26"/>
    </row>
    <row r="73" spans="1:7" s="19" customFormat="1">
      <c r="A73" s="139"/>
      <c r="B73" s="26"/>
      <c r="C73" s="26"/>
      <c r="D73" s="26"/>
      <c r="E73" s="26"/>
      <c r="F73" s="506"/>
    </row>
    <row r="74" spans="1:7" s="19" customFormat="1">
      <c r="A74" s="139"/>
      <c r="B74" s="26"/>
      <c r="C74" s="26"/>
      <c r="D74" s="26"/>
      <c r="E74" s="26"/>
      <c r="F74" s="506"/>
    </row>
    <row r="75" spans="1:7" s="19" customFormat="1">
      <c r="A75" s="139"/>
      <c r="B75" s="26"/>
      <c r="C75" s="26"/>
      <c r="D75" s="26"/>
      <c r="E75" s="26"/>
      <c r="F75" s="506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01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7" t="s">
        <v>83</v>
      </c>
      <c r="B1" s="547"/>
      <c r="C1" s="547"/>
      <c r="D1" s="547"/>
      <c r="E1" s="547"/>
      <c r="F1" s="547"/>
    </row>
    <row r="2" spans="1:20" s="22" customFormat="1" ht="20.25">
      <c r="A2" s="542" t="str">
        <f>+'Ekamut-caxs'!A8:D8</f>
        <v xml:space="preserve">«Երևանի Վահան Զատիկյանի անվան մարզակումբ»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50" t="s">
        <v>230</v>
      </c>
      <c r="B3" s="550"/>
      <c r="C3" s="550"/>
      <c r="D3" s="550"/>
      <c r="E3" s="550"/>
      <c r="F3" s="550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494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178</v>
      </c>
      <c r="D5" s="300" t="s">
        <v>179</v>
      </c>
      <c r="E5" s="113" t="s">
        <v>53</v>
      </c>
      <c r="F5" s="484" t="str">
        <f>+'[6]Ekamutneri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172.2</v>
      </c>
      <c r="D6" s="312">
        <f>+C6</f>
        <v>172.2</v>
      </c>
      <c r="E6" s="344">
        <f t="shared" ref="E6:E65" si="0">D6-C6</f>
        <v>0</v>
      </c>
      <c r="F6" s="49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84</v>
      </c>
      <c r="C7" s="344">
        <f>SUM(C8:C19)</f>
        <v>17842.8</v>
      </c>
      <c r="D7" s="344">
        <f>SUM(D8:D19)</f>
        <v>17842.8</v>
      </c>
      <c r="E7" s="344">
        <f>D7-C7</f>
        <v>0</v>
      </c>
      <c r="F7" s="49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21" customHeight="1">
      <c r="A8" s="78">
        <v>1</v>
      </c>
      <c r="B8" s="333" t="s">
        <v>118</v>
      </c>
      <c r="C8" s="334">
        <v>17842.8</v>
      </c>
      <c r="D8" s="335">
        <f>+'Dramakan hosqer'!C15</f>
        <v>17842.8</v>
      </c>
      <c r="E8" s="335">
        <f>D8-C8</f>
        <v>0</v>
      </c>
      <c r="F8" s="49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6" t="s">
        <v>193</v>
      </c>
      <c r="C9" s="334"/>
      <c r="D9" s="335">
        <f>+'Dramakan hosqer'!C16</f>
        <v>0</v>
      </c>
      <c r="E9" s="335">
        <f>D9-C9</f>
        <v>0</v>
      </c>
      <c r="F9" s="49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49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49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64</v>
      </c>
      <c r="C12" s="334"/>
      <c r="D12" s="335">
        <f>+'Dramakan hosqer'!C19</f>
        <v>0</v>
      </c>
      <c r="E12" s="335">
        <f t="shared" si="0"/>
        <v>0</v>
      </c>
      <c r="F12" s="49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192</v>
      </c>
      <c r="C13" s="334"/>
      <c r="D13" s="335">
        <f>+'Dramakan hosqer'!C20</f>
        <v>0</v>
      </c>
      <c r="E13" s="335">
        <f t="shared" si="0"/>
        <v>0</v>
      </c>
      <c r="F13" s="49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49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73</v>
      </c>
      <c r="C15" s="334"/>
      <c r="D15" s="335">
        <f>+'Dramakan hosqer'!C22</f>
        <v>0</v>
      </c>
      <c r="E15" s="335">
        <f t="shared" si="0"/>
        <v>0</v>
      </c>
      <c r="F15" s="49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49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49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496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496"/>
      <c r="G19" s="129" t="s">
        <v>204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85</v>
      </c>
      <c r="C20" s="344">
        <f>+C21+C64+C77</f>
        <v>17437.7</v>
      </c>
      <c r="D20" s="344">
        <f>+D21+D64+D77</f>
        <v>18012.560000000001</v>
      </c>
      <c r="E20" s="344">
        <f t="shared" si="0"/>
        <v>574.86000000000058</v>
      </c>
      <c r="F20" s="49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60</v>
      </c>
      <c r="C21" s="344">
        <f>SUM(C22,C25:C30,C34:C58,C62:C63)</f>
        <v>17437.7</v>
      </c>
      <c r="D21" s="344">
        <f>SUM(D22,D25:D30,D34:D58,D62:D63)</f>
        <v>17876.66</v>
      </c>
      <c r="E21" s="344">
        <f t="shared" si="0"/>
        <v>438.95999999999913</v>
      </c>
      <c r="F21" s="495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20.25" customHeight="1">
      <c r="A22" s="78">
        <v>1</v>
      </c>
      <c r="B22" s="340" t="s">
        <v>12</v>
      </c>
      <c r="C22" s="334">
        <v>16308.2</v>
      </c>
      <c r="D22" s="335">
        <f>+'Dramakan hosqer'!C29</f>
        <v>16827</v>
      </c>
      <c r="E22" s="335">
        <f t="shared" si="0"/>
        <v>518.79999999999927</v>
      </c>
      <c r="F22" s="496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119</v>
      </c>
      <c r="C23" s="313"/>
      <c r="D23" s="348">
        <f>+'Dramakan hosqer'!C30</f>
        <v>0</v>
      </c>
      <c r="E23" s="348">
        <f t="shared" si="0"/>
        <v>0</v>
      </c>
      <c r="F23" s="497"/>
    </row>
    <row r="24" spans="1:20" ht="18" customHeight="1">
      <c r="A24" s="27">
        <v>1.2</v>
      </c>
      <c r="B24" s="32" t="s">
        <v>13</v>
      </c>
      <c r="C24" s="313">
        <v>0</v>
      </c>
      <c r="D24" s="348">
        <f>+'Dramakan hosqer'!C31</f>
        <v>750</v>
      </c>
      <c r="E24" s="348">
        <f t="shared" si="0"/>
        <v>750</v>
      </c>
      <c r="F24" s="497"/>
    </row>
    <row r="25" spans="1:20" s="75" customFormat="1" ht="18" customHeight="1">
      <c r="A25" s="78">
        <v>2</v>
      </c>
      <c r="B25" s="336" t="s">
        <v>15</v>
      </c>
      <c r="C25" s="334">
        <v>264.39999999999998</v>
      </c>
      <c r="D25" s="335">
        <f>+'Dramakan hosqer'!C32</f>
        <v>284.5</v>
      </c>
      <c r="E25" s="335">
        <f t="shared" si="0"/>
        <v>20.100000000000023</v>
      </c>
      <c r="F25" s="49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73.099999999999994</v>
      </c>
      <c r="D26" s="335">
        <f>+'Dramakan hosqer'!C33</f>
        <v>66.400000000000006</v>
      </c>
      <c r="E26" s="335">
        <f t="shared" si="0"/>
        <v>-6.6999999999999886</v>
      </c>
      <c r="F26" s="49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79.400000000000006</v>
      </c>
      <c r="D27" s="335">
        <f>+'Dramakan hosqer'!C34</f>
        <v>78.2</v>
      </c>
      <c r="E27" s="335">
        <f t="shared" si="0"/>
        <v>-1.2000000000000028</v>
      </c>
      <c r="F27" s="49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24.6</v>
      </c>
      <c r="D28" s="335">
        <f>+'Dramakan hosqer'!C35</f>
        <v>24.576000000000001</v>
      </c>
      <c r="E28" s="335">
        <f t="shared" si="0"/>
        <v>-2.4000000000000909E-2</v>
      </c>
      <c r="F28" s="49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49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21.75" customHeight="1">
      <c r="A30" s="78">
        <v>6</v>
      </c>
      <c r="B30" s="336" t="s">
        <v>19</v>
      </c>
      <c r="C30" s="335">
        <f>SUM(C31:C33)</f>
        <v>129.6</v>
      </c>
      <c r="D30" s="335">
        <f>SUM(D31:D33)</f>
        <v>57.6</v>
      </c>
      <c r="E30" s="335">
        <f t="shared" si="0"/>
        <v>-72</v>
      </c>
      <c r="F30" s="49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20.25" customHeight="1">
      <c r="A31" s="27">
        <v>6.1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497"/>
    </row>
    <row r="32" spans="1:20" s="35" customFormat="1" ht="0.75" hidden="1" customHeight="1">
      <c r="A32" s="27">
        <v>7.2</v>
      </c>
      <c r="B32" s="32" t="s">
        <v>21</v>
      </c>
      <c r="C32" s="313"/>
      <c r="D32" s="348">
        <f>+'Dramakan hosqer'!C39</f>
        <v>0</v>
      </c>
      <c r="E32" s="348">
        <f t="shared" si="0"/>
        <v>0</v>
      </c>
      <c r="F32" s="49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9.5" customHeight="1">
      <c r="A33" s="27">
        <v>6.2</v>
      </c>
      <c r="B33" s="32" t="s">
        <v>22</v>
      </c>
      <c r="C33" s="313">
        <v>72</v>
      </c>
      <c r="D33" s="348">
        <f>+'Dramakan hosqer'!C40</f>
        <v>0</v>
      </c>
      <c r="E33" s="348">
        <f t="shared" si="0"/>
        <v>-72</v>
      </c>
      <c r="F33" s="497"/>
      <c r="I33" s="161"/>
    </row>
    <row r="34" spans="1:20" s="75" customFormat="1" ht="18" hidden="1" customHeight="1">
      <c r="A34" s="78">
        <v>8</v>
      </c>
      <c r="B34" s="336" t="s">
        <v>23</v>
      </c>
      <c r="C34" s="334">
        <v>0</v>
      </c>
      <c r="D34" s="335">
        <f>+'Dramakan hosqer'!C41</f>
        <v>0</v>
      </c>
      <c r="E34" s="335">
        <f t="shared" si="0"/>
        <v>0</v>
      </c>
      <c r="F34" s="49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7</v>
      </c>
      <c r="B35" s="336" t="s">
        <v>31</v>
      </c>
      <c r="C35" s="334">
        <v>50</v>
      </c>
      <c r="D35" s="335">
        <f>+'Dramakan hosqer'!C42</f>
        <v>50</v>
      </c>
      <c r="E35" s="335">
        <f t="shared" si="0"/>
        <v>0</v>
      </c>
      <c r="F35" s="496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7.25" customHeight="1">
      <c r="A36" s="78">
        <v>8</v>
      </c>
      <c r="B36" s="336" t="s">
        <v>24</v>
      </c>
      <c r="C36" s="334">
        <v>50</v>
      </c>
      <c r="D36" s="335">
        <f>+'Dramakan hosqer'!C43</f>
        <v>50</v>
      </c>
      <c r="E36" s="335">
        <f t="shared" si="0"/>
        <v>0</v>
      </c>
      <c r="F36" s="49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76</v>
      </c>
      <c r="C37" s="334"/>
      <c r="D37" s="335">
        <f>+'Dramakan hosqer'!C44</f>
        <v>0</v>
      </c>
      <c r="E37" s="335">
        <f t="shared" si="0"/>
        <v>0</v>
      </c>
      <c r="F37" s="49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49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21.75" customHeight="1">
      <c r="A39" s="78">
        <v>9</v>
      </c>
      <c r="B39" s="336" t="s">
        <v>120</v>
      </c>
      <c r="C39" s="334">
        <v>20</v>
      </c>
      <c r="D39" s="335">
        <f>+'Dramakan hosqer'!C46</f>
        <v>0</v>
      </c>
      <c r="E39" s="335">
        <f t="shared" si="0"/>
        <v>-20</v>
      </c>
      <c r="F39" s="49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20.25" hidden="1" customHeight="1">
      <c r="A40" s="78">
        <v>14</v>
      </c>
      <c r="B40" s="336" t="s">
        <v>121</v>
      </c>
      <c r="C40" s="334"/>
      <c r="D40" s="335">
        <f>+'Dramakan hosqer'!C47</f>
        <v>0</v>
      </c>
      <c r="E40" s="335">
        <f t="shared" si="0"/>
        <v>0</v>
      </c>
      <c r="F40" s="49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21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49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7.25" customHeight="1">
      <c r="A42" s="78">
        <v>10</v>
      </c>
      <c r="B42" s="336" t="s">
        <v>26</v>
      </c>
      <c r="C42" s="334">
        <v>102.4</v>
      </c>
      <c r="D42" s="335">
        <f>+'Dramakan hosqer'!C49</f>
        <v>102.384</v>
      </c>
      <c r="E42" s="335">
        <f t="shared" si="0"/>
        <v>-1.6000000000005343E-2</v>
      </c>
      <c r="F42" s="49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68</v>
      </c>
      <c r="C43" s="334"/>
      <c r="D43" s="335">
        <f>+'Dramakan hosqer'!C50</f>
        <v>0</v>
      </c>
      <c r="E43" s="335">
        <f t="shared" si="0"/>
        <v>0</v>
      </c>
      <c r="F43" s="49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49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11</v>
      </c>
      <c r="B45" s="352" t="s">
        <v>47</v>
      </c>
      <c r="C45" s="334">
        <v>120</v>
      </c>
      <c r="D45" s="335">
        <f>+'Dramakan hosqer'!C52</f>
        <v>120</v>
      </c>
      <c r="E45" s="335">
        <f t="shared" si="0"/>
        <v>0</v>
      </c>
      <c r="F45" s="49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3.75" customHeight="1">
      <c r="A46" s="78">
        <v>12</v>
      </c>
      <c r="B46" s="352" t="s">
        <v>77</v>
      </c>
      <c r="C46" s="334">
        <v>50</v>
      </c>
      <c r="D46" s="335">
        <f>+'Dramakan hosqer'!C53</f>
        <v>50</v>
      </c>
      <c r="E46" s="335">
        <f t="shared" si="0"/>
        <v>0</v>
      </c>
      <c r="F46" s="49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13</v>
      </c>
      <c r="B47" s="352" t="s">
        <v>78</v>
      </c>
      <c r="C47" s="334">
        <v>95</v>
      </c>
      <c r="D47" s="335">
        <f>+'Dramakan hosqer'!C54</f>
        <v>95</v>
      </c>
      <c r="E47" s="335">
        <f t="shared" si="0"/>
        <v>0</v>
      </c>
      <c r="F47" s="496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7.25" customHeight="1">
      <c r="A48" s="78">
        <v>14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49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122</v>
      </c>
      <c r="C49" s="334"/>
      <c r="D49" s="335">
        <f>+'Dramakan hosqer'!C56</f>
        <v>0</v>
      </c>
      <c r="E49" s="335">
        <f t="shared" si="0"/>
        <v>0</v>
      </c>
      <c r="F49" s="49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49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65</v>
      </c>
      <c r="C51" s="334"/>
      <c r="D51" s="335">
        <f>+'Dramakan hosqer'!C58</f>
        <v>0</v>
      </c>
      <c r="E51" s="335">
        <f t="shared" si="0"/>
        <v>0</v>
      </c>
      <c r="F51" s="49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199</v>
      </c>
      <c r="C52" s="334"/>
      <c r="D52" s="335">
        <f>+'Dramakan hosqer'!C59</f>
        <v>0</v>
      </c>
      <c r="E52" s="335">
        <f t="shared" ref="E52:E53" si="1">D52-C52</f>
        <v>0</v>
      </c>
      <c r="F52" s="49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7.25" hidden="1" customHeight="1">
      <c r="A53" s="78">
        <v>27</v>
      </c>
      <c r="B53" s="354" t="s">
        <v>200</v>
      </c>
      <c r="C53" s="334"/>
      <c r="D53" s="335">
        <f>+'Dramakan hosqer'!C60</f>
        <v>0</v>
      </c>
      <c r="E53" s="335">
        <f t="shared" si="1"/>
        <v>0</v>
      </c>
      <c r="F53" s="49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79</v>
      </c>
      <c r="C54" s="334"/>
      <c r="D54" s="335">
        <f>+'Dramakan hosqer'!C61</f>
        <v>0</v>
      </c>
      <c r="E54" s="335">
        <f t="shared" si="0"/>
        <v>0</v>
      </c>
      <c r="F54" s="49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135</v>
      </c>
      <c r="C55" s="334"/>
      <c r="D55" s="335">
        <f>+'Dramakan hosqer'!C62</f>
        <v>0</v>
      </c>
      <c r="E55" s="335">
        <f t="shared" si="0"/>
        <v>0</v>
      </c>
      <c r="F55" s="496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49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496"/>
      <c r="G57" s="129" t="s">
        <v>203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496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497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497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86</v>
      </c>
      <c r="C61" s="313"/>
      <c r="D61" s="348">
        <f>+'Dramakan hosqer'!C68</f>
        <v>0</v>
      </c>
      <c r="E61" s="348">
        <f t="shared" si="0"/>
        <v>0</v>
      </c>
      <c r="F61" s="497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28.5" customHeight="1">
      <c r="A62" s="90">
        <v>15</v>
      </c>
      <c r="B62" s="342" t="s">
        <v>39</v>
      </c>
      <c r="C62" s="334">
        <v>68</v>
      </c>
      <c r="D62" s="335">
        <f>+'Dramakan hosqer'!C69</f>
        <v>68</v>
      </c>
      <c r="E62" s="335">
        <f t="shared" si="0"/>
        <v>0</v>
      </c>
      <c r="F62" s="49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0.75" hidden="1" customHeight="1">
      <c r="A63" s="90">
        <v>34</v>
      </c>
      <c r="B63" s="343" t="s">
        <v>87</v>
      </c>
      <c r="C63" s="334"/>
      <c r="D63" s="335">
        <f>+'Dramakan hosqer'!C70</f>
        <v>0</v>
      </c>
      <c r="E63" s="335">
        <f t="shared" si="0"/>
        <v>0</v>
      </c>
      <c r="F63" s="496"/>
      <c r="G63" s="136" t="s">
        <v>220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34.5" hidden="1" customHeight="1">
      <c r="A64" s="206" t="s">
        <v>59</v>
      </c>
      <c r="B64" s="13" t="s">
        <v>61</v>
      </c>
      <c r="C64" s="344">
        <f>+C65+C73</f>
        <v>0</v>
      </c>
      <c r="D64" s="344">
        <f>+D65+D73</f>
        <v>0</v>
      </c>
      <c r="E64" s="344">
        <f t="shared" si="0"/>
        <v>0</v>
      </c>
      <c r="F64" s="49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30" hidden="1" customHeight="1">
      <c r="A65" s="90">
        <v>1</v>
      </c>
      <c r="B65" s="345" t="s">
        <v>91</v>
      </c>
      <c r="C65" s="335">
        <f>SUM(C66:C72)</f>
        <v>0</v>
      </c>
      <c r="D65" s="335">
        <f>SUM(D66:D72)</f>
        <v>0</v>
      </c>
      <c r="E65" s="335">
        <f t="shared" si="0"/>
        <v>0</v>
      </c>
      <c r="F65" s="49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42.75" hidden="1" customHeight="1">
      <c r="A66" s="90">
        <v>1.1000000000000001</v>
      </c>
      <c r="B66" s="346" t="s">
        <v>88</v>
      </c>
      <c r="C66" s="334"/>
      <c r="D66" s="335">
        <f>+'Dramakan hosqer'!C73</f>
        <v>0</v>
      </c>
      <c r="E66" s="335">
        <f t="shared" ref="E66:E80" si="2">D66-C66</f>
        <v>0</v>
      </c>
      <c r="F66" s="49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29.25" hidden="1" customHeight="1">
      <c r="A67" s="90">
        <v>1.2</v>
      </c>
      <c r="B67" s="346" t="s">
        <v>89</v>
      </c>
      <c r="C67" s="334"/>
      <c r="D67" s="335">
        <f>+'Dramakan hosqer'!C74</f>
        <v>0</v>
      </c>
      <c r="E67" s="335">
        <f>D67-C67</f>
        <v>0</v>
      </c>
      <c r="F67" s="49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30.75" hidden="1" customHeight="1">
      <c r="A68" s="90">
        <v>1.3</v>
      </c>
      <c r="B68" s="346" t="s">
        <v>90</v>
      </c>
      <c r="C68" s="334"/>
      <c r="D68" s="335">
        <f>+'Dramakan hosqer'!C75</f>
        <v>0</v>
      </c>
      <c r="E68" s="335">
        <f t="shared" si="2"/>
        <v>0</v>
      </c>
      <c r="F68" s="49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37.5" hidden="1" customHeight="1">
      <c r="A69" s="90">
        <v>1.4</v>
      </c>
      <c r="B69" s="346" t="s">
        <v>201</v>
      </c>
      <c r="C69" s="334"/>
      <c r="D69" s="335">
        <f>+'Dramakan hosqer'!C76</f>
        <v>0</v>
      </c>
      <c r="E69" s="335">
        <f t="shared" ref="E69" si="3">D69-C69</f>
        <v>0</v>
      </c>
      <c r="F69" s="496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25.5" hidden="1" customHeight="1">
      <c r="A70" s="90">
        <v>1.5</v>
      </c>
      <c r="B70" s="346" t="s">
        <v>66</v>
      </c>
      <c r="C70" s="334"/>
      <c r="D70" s="335">
        <f>+'Dramakan hosqer'!C77</f>
        <v>0</v>
      </c>
      <c r="E70" s="335">
        <f t="shared" si="2"/>
        <v>0</v>
      </c>
      <c r="F70" s="496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33" hidden="1" customHeight="1">
      <c r="A71" s="90">
        <v>1.6</v>
      </c>
      <c r="B71" s="347" t="s">
        <v>67</v>
      </c>
      <c r="C71" s="334"/>
      <c r="D71" s="334">
        <f>+'Dramakan hosqer'!C78</f>
        <v>0</v>
      </c>
      <c r="E71" s="334">
        <f>D71-C71</f>
        <v>0</v>
      </c>
      <c r="F71" s="496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28.5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496"/>
      <c r="G72" s="73" t="s">
        <v>202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24" hidden="1" customHeight="1">
      <c r="A73" s="90">
        <v>2</v>
      </c>
      <c r="B73" s="346" t="s">
        <v>92</v>
      </c>
      <c r="C73" s="335">
        <f>SUM(C74:C76)</f>
        <v>0</v>
      </c>
      <c r="D73" s="335">
        <f>SUM(D74:D76)</f>
        <v>0</v>
      </c>
      <c r="E73" s="334">
        <f>D73-C73</f>
        <v>0</v>
      </c>
      <c r="F73" s="496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30" hidden="1" customHeight="1">
      <c r="A74" s="90">
        <v>2.1</v>
      </c>
      <c r="B74" s="345" t="s">
        <v>63</v>
      </c>
      <c r="C74" s="334"/>
      <c r="D74" s="335">
        <f>+'Dramakan hosqer'!C81</f>
        <v>0</v>
      </c>
      <c r="E74" s="335">
        <f t="shared" si="2"/>
        <v>0</v>
      </c>
      <c r="F74" s="496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8.75" hidden="1" customHeight="1">
      <c r="A75" s="90">
        <v>2.2000000000000002</v>
      </c>
      <c r="B75" s="345" t="s">
        <v>62</v>
      </c>
      <c r="C75" s="334"/>
      <c r="D75" s="335">
        <f>+'Dramakan hosqer'!C82</f>
        <v>0</v>
      </c>
      <c r="E75" s="335">
        <f t="shared" si="2"/>
        <v>0</v>
      </c>
      <c r="F75" s="49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21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496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customHeight="1">
      <c r="A77" s="206" t="s">
        <v>59</v>
      </c>
      <c r="B77" s="13" t="s">
        <v>132</v>
      </c>
      <c r="C77" s="344">
        <f>SUM(C78:C79)</f>
        <v>0</v>
      </c>
      <c r="D77" s="344">
        <f>SUM(D78:D79)</f>
        <v>135.9</v>
      </c>
      <c r="E77" s="344">
        <f t="shared" si="2"/>
        <v>135.9</v>
      </c>
      <c r="F77" s="495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21" customHeight="1">
      <c r="A78" s="90">
        <v>1</v>
      </c>
      <c r="B78" s="340" t="str">
        <f>+'Dramakan hosqer'!B85</f>
        <v>պարգևատրում</v>
      </c>
      <c r="C78" s="334"/>
      <c r="D78" s="334">
        <f>+'Dramakan hosqer'!C85</f>
        <v>135.9</v>
      </c>
      <c r="E78" s="334">
        <f>D78-C78</f>
        <v>135.9</v>
      </c>
      <c r="F78" s="496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496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577.29999999999927</v>
      </c>
      <c r="D80" s="344">
        <f>D6+D7-D20</f>
        <v>2.4399999999986903</v>
      </c>
      <c r="E80" s="344">
        <f t="shared" si="2"/>
        <v>-574.86000000000058</v>
      </c>
      <c r="F80" s="495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498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52" t="e">
        <f>+'Ekamut-caxs'!#REF!</f>
        <v>#REF!</v>
      </c>
      <c r="E82" s="549"/>
      <c r="F82" s="499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51" t="s">
        <v>96</v>
      </c>
      <c r="E83" s="551"/>
      <c r="F83" s="500"/>
    </row>
    <row r="84" spans="1:20" s="19" customFormat="1" ht="22.5" customHeight="1">
      <c r="A84" s="20"/>
      <c r="B84" s="43" t="s">
        <v>6</v>
      </c>
      <c r="C84" s="20"/>
      <c r="D84" s="549" t="e">
        <f>+'Ekamut-caxs'!#REF!</f>
        <v>#REF!</v>
      </c>
      <c r="E84" s="549"/>
      <c r="F84" s="499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51" t="s">
        <v>96</v>
      </c>
      <c r="E85" s="551"/>
      <c r="F85" s="500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01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3" t="s">
        <v>70</v>
      </c>
      <c r="B1" s="553"/>
      <c r="C1" s="553"/>
      <c r="D1" s="553"/>
      <c r="E1" s="553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4" t="str">
        <f>+'Ekamut-caxs'!A8:D8</f>
        <v xml:space="preserve">«Երևանի Վահան Զատիկյանի անվան մարզակումբ»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6" t="s">
        <v>137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7" t="s">
        <v>231</v>
      </c>
      <c r="B4" s="557"/>
      <c r="C4" s="557"/>
      <c r="D4" s="557"/>
      <c r="E4" s="557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128</v>
      </c>
    </row>
    <row r="6" spans="1:22" s="263" customFormat="1" ht="56.25" customHeight="1">
      <c r="A6" s="259" t="s">
        <v>3</v>
      </c>
      <c r="B6" s="260" t="s">
        <v>138</v>
      </c>
      <c r="C6" s="259" t="s">
        <v>139</v>
      </c>
      <c r="D6" s="259" t="s">
        <v>140</v>
      </c>
      <c r="E6" s="261" t="s">
        <v>141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58" t="s">
        <v>142</v>
      </c>
      <c r="B7" s="559"/>
      <c r="C7" s="559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143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144</v>
      </c>
      <c r="C9" s="268" t="s">
        <v>145</v>
      </c>
      <c r="D9" s="31"/>
      <c r="E9" s="31"/>
    </row>
    <row r="10" spans="1:22" ht="27" customHeight="1">
      <c r="A10" s="268">
        <v>1.2</v>
      </c>
      <c r="B10" s="269" t="s">
        <v>146</v>
      </c>
      <c r="C10" s="268" t="s">
        <v>147</v>
      </c>
      <c r="D10" s="31"/>
      <c r="E10" s="31"/>
    </row>
    <row r="11" spans="1:22" ht="27" customHeight="1">
      <c r="A11" s="268">
        <v>1.3</v>
      </c>
      <c r="B11" s="269" t="s">
        <v>148</v>
      </c>
      <c r="C11" s="268" t="s">
        <v>149</v>
      </c>
      <c r="D11" s="31"/>
      <c r="E11" s="31"/>
    </row>
    <row r="12" spans="1:22" ht="27" customHeight="1">
      <c r="A12" s="268">
        <v>1.4</v>
      </c>
      <c r="B12" s="270" t="s">
        <v>150</v>
      </c>
      <c r="C12" s="271" t="s">
        <v>151</v>
      </c>
      <c r="D12" s="31"/>
      <c r="E12" s="31"/>
    </row>
    <row r="13" spans="1:22" ht="27" customHeight="1">
      <c r="A13" s="268">
        <v>1.5</v>
      </c>
      <c r="B13" s="270"/>
      <c r="C13" s="268" t="s">
        <v>152</v>
      </c>
      <c r="D13" s="31"/>
      <c r="E13" s="31"/>
    </row>
    <row r="14" spans="1:22" ht="18" customHeight="1">
      <c r="A14" s="268">
        <v>1.6</v>
      </c>
      <c r="B14" s="269" t="s">
        <v>205</v>
      </c>
      <c r="C14" s="268" t="s">
        <v>153</v>
      </c>
      <c r="D14" s="31"/>
      <c r="E14" s="31"/>
    </row>
    <row r="15" spans="1:22" ht="33.75" customHeight="1">
      <c r="A15" s="268">
        <v>1.7</v>
      </c>
      <c r="B15" s="270"/>
      <c r="C15" s="268" t="s">
        <v>175</v>
      </c>
      <c r="D15" s="31"/>
      <c r="E15" s="31"/>
    </row>
    <row r="16" spans="1:22" ht="22.5" customHeight="1">
      <c r="A16" s="268">
        <v>1.8</v>
      </c>
      <c r="B16" s="270"/>
      <c r="C16" s="272" t="s">
        <v>174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154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154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154</v>
      </c>
      <c r="C25" s="268" t="s">
        <v>155</v>
      </c>
      <c r="D25" s="31"/>
      <c r="E25" s="31"/>
    </row>
    <row r="26" spans="1:22" ht="27.75" customHeight="1">
      <c r="A26" s="268">
        <v>2.8</v>
      </c>
      <c r="B26" s="270" t="s">
        <v>154</v>
      </c>
      <c r="C26" s="268" t="s">
        <v>156</v>
      </c>
      <c r="D26" s="31"/>
      <c r="E26" s="31"/>
    </row>
    <row r="27" spans="1:22" ht="27" customHeight="1">
      <c r="A27" s="268">
        <v>2.9</v>
      </c>
      <c r="B27" s="269" t="s">
        <v>157</v>
      </c>
      <c r="C27" s="268" t="s">
        <v>158</v>
      </c>
      <c r="D27" s="31"/>
      <c r="E27" s="31"/>
    </row>
    <row r="28" spans="1:22" ht="26.25" customHeight="1">
      <c r="A28" s="274">
        <v>2.1</v>
      </c>
      <c r="B28" s="270" t="s">
        <v>159</v>
      </c>
      <c r="C28" s="268" t="s">
        <v>160</v>
      </c>
      <c r="D28" s="31"/>
      <c r="E28" s="31"/>
    </row>
    <row r="29" spans="1:22" ht="26.25" customHeight="1">
      <c r="A29" s="274">
        <v>2.11</v>
      </c>
      <c r="B29" s="270"/>
      <c r="C29" s="272" t="s">
        <v>161</v>
      </c>
      <c r="D29" s="31"/>
      <c r="E29" s="31"/>
    </row>
    <row r="30" spans="1:22" s="276" customFormat="1" ht="34.5" customHeight="1">
      <c r="A30" s="264">
        <v>2</v>
      </c>
      <c r="B30" s="275" t="s">
        <v>162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163</v>
      </c>
      <c r="D31" s="31"/>
      <c r="E31" s="31"/>
    </row>
    <row r="32" spans="1:22" ht="21" customHeight="1">
      <c r="A32" s="268">
        <v>2.2000000000000002</v>
      </c>
      <c r="B32" s="270" t="s">
        <v>164</v>
      </c>
      <c r="C32" s="268" t="s">
        <v>165</v>
      </c>
      <c r="D32" s="31"/>
      <c r="E32" s="31"/>
    </row>
    <row r="33" spans="1:22" ht="26.25" customHeight="1">
      <c r="A33" s="268">
        <v>2.2999999999999998</v>
      </c>
      <c r="B33" s="270" t="s">
        <v>164</v>
      </c>
      <c r="C33" s="268" t="s">
        <v>166</v>
      </c>
      <c r="D33" s="31"/>
      <c r="E33" s="277"/>
    </row>
    <row r="34" spans="1:22" s="282" customFormat="1" ht="21.75" customHeight="1">
      <c r="A34" s="77"/>
      <c r="B34" s="278" t="s">
        <v>72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58" t="s">
        <v>167</v>
      </c>
      <c r="B35" s="559"/>
      <c r="C35" s="559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144</v>
      </c>
      <c r="C36" s="268" t="s">
        <v>145</v>
      </c>
      <c r="D36" s="376">
        <v>46.3</v>
      </c>
      <c r="E36" s="31" t="s">
        <v>254</v>
      </c>
    </row>
    <row r="37" spans="1:22" ht="21" customHeight="1">
      <c r="A37" s="268">
        <v>1.2</v>
      </c>
      <c r="B37" s="269" t="s">
        <v>146</v>
      </c>
      <c r="C37" s="268" t="s">
        <v>147</v>
      </c>
      <c r="D37" s="376">
        <v>12.6</v>
      </c>
      <c r="E37" s="31" t="s">
        <v>254</v>
      </c>
    </row>
    <row r="38" spans="1:22" ht="21" customHeight="1">
      <c r="A38" s="268">
        <v>1.3</v>
      </c>
      <c r="B38" s="269" t="s">
        <v>148</v>
      </c>
      <c r="C38" s="268" t="s">
        <v>149</v>
      </c>
      <c r="D38" s="31">
        <v>4.3</v>
      </c>
      <c r="E38" s="31" t="s">
        <v>254</v>
      </c>
    </row>
    <row r="39" spans="1:22" ht="21" customHeight="1">
      <c r="A39" s="268">
        <v>1.4</v>
      </c>
      <c r="B39" s="270" t="s">
        <v>150</v>
      </c>
      <c r="C39" s="271" t="s">
        <v>151</v>
      </c>
      <c r="D39" s="31"/>
      <c r="E39" s="31"/>
    </row>
    <row r="40" spans="1:22" ht="21" customHeight="1">
      <c r="A40" s="268">
        <v>1.5</v>
      </c>
      <c r="B40" s="270"/>
      <c r="C40" s="268" t="s">
        <v>152</v>
      </c>
      <c r="D40" s="31"/>
      <c r="E40" s="31"/>
    </row>
    <row r="41" spans="1:22" ht="20.25" customHeight="1">
      <c r="A41" s="268">
        <v>1.6</v>
      </c>
      <c r="B41" s="269" t="s">
        <v>205</v>
      </c>
      <c r="C41" s="268" t="s">
        <v>153</v>
      </c>
      <c r="D41" s="31">
        <v>4.8</v>
      </c>
      <c r="E41" s="31" t="s">
        <v>254</v>
      </c>
    </row>
    <row r="42" spans="1:22" ht="33.75" customHeight="1">
      <c r="A42" s="268">
        <v>1.7</v>
      </c>
      <c r="B42" s="270"/>
      <c r="C42" s="268" t="s">
        <v>175</v>
      </c>
      <c r="D42" s="31"/>
      <c r="E42" s="31"/>
    </row>
    <row r="43" spans="1:22" ht="23.25" customHeight="1">
      <c r="A43" s="268">
        <v>1.8</v>
      </c>
      <c r="B43" s="270"/>
      <c r="C43" s="272" t="s">
        <v>174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154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154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154</v>
      </c>
      <c r="C49" s="268" t="s">
        <v>155</v>
      </c>
      <c r="D49" s="31"/>
      <c r="E49" s="31"/>
    </row>
    <row r="50" spans="1:22" ht="24" customHeight="1">
      <c r="A50" s="268">
        <v>2.5</v>
      </c>
      <c r="B50" s="270" t="s">
        <v>154</v>
      </c>
      <c r="C50" s="268" t="s">
        <v>156</v>
      </c>
      <c r="D50" s="31"/>
      <c r="E50" s="31"/>
    </row>
    <row r="51" spans="1:22" ht="24" customHeight="1">
      <c r="A51" s="268">
        <v>2.6</v>
      </c>
      <c r="B51" s="269" t="s">
        <v>157</v>
      </c>
      <c r="C51" s="268" t="s">
        <v>158</v>
      </c>
      <c r="D51" s="31"/>
      <c r="E51" s="31"/>
    </row>
    <row r="52" spans="1:22" ht="24" customHeight="1">
      <c r="A52" s="268">
        <v>2.7</v>
      </c>
      <c r="B52" s="270" t="s">
        <v>159</v>
      </c>
      <c r="C52" s="268" t="s">
        <v>160</v>
      </c>
      <c r="D52" s="31"/>
      <c r="E52" s="31"/>
    </row>
    <row r="53" spans="1:22" ht="24" customHeight="1">
      <c r="A53" s="268">
        <v>2.8</v>
      </c>
      <c r="B53" s="270"/>
      <c r="C53" s="272" t="s">
        <v>161</v>
      </c>
      <c r="D53" s="31"/>
      <c r="E53" s="31"/>
    </row>
    <row r="54" spans="1:22" s="257" customFormat="1" ht="33" customHeight="1">
      <c r="A54" s="268"/>
      <c r="B54" s="265" t="s">
        <v>168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173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163</v>
      </c>
      <c r="D56" s="31"/>
      <c r="E56" s="268"/>
    </row>
    <row r="57" spans="1:22" ht="24.75" customHeight="1">
      <c r="A57" s="268">
        <v>1.3</v>
      </c>
      <c r="B57" s="270" t="s">
        <v>159</v>
      </c>
      <c r="C57" s="268" t="s">
        <v>165</v>
      </c>
      <c r="D57" s="31"/>
      <c r="E57" s="31"/>
    </row>
    <row r="58" spans="1:22" ht="24.75" customHeight="1">
      <c r="A58" s="268">
        <v>1.4</v>
      </c>
      <c r="B58" s="270" t="s">
        <v>159</v>
      </c>
      <c r="C58" s="268" t="s">
        <v>166</v>
      </c>
      <c r="D58" s="31"/>
      <c r="E58" s="31"/>
    </row>
    <row r="59" spans="1:22" s="250" customFormat="1" ht="29.25" customHeight="1">
      <c r="A59" s="284"/>
      <c r="B59" s="278" t="s">
        <v>72</v>
      </c>
      <c r="C59" s="285"/>
      <c r="D59" s="286">
        <f>SUM(D36:D54)</f>
        <v>68</v>
      </c>
      <c r="E59" s="287"/>
      <c r="F59" s="510">
        <f>+D59-D54</f>
        <v>68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169</v>
      </c>
    </row>
    <row r="62" spans="1:22" ht="59.25" customHeight="1">
      <c r="A62" s="289">
        <v>1</v>
      </c>
      <c r="B62" s="290" t="s">
        <v>232</v>
      </c>
      <c r="C62" s="286">
        <f>+'Dramakan hosqer'!C13</f>
        <v>172.2</v>
      </c>
      <c r="D62" s="561" t="s">
        <v>170</v>
      </c>
      <c r="E62" s="562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63" t="e">
        <f>+'Ekamut-caxs'!#REF!</f>
        <v>#REF!</v>
      </c>
      <c r="E64" s="56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60" t="s">
        <v>96</v>
      </c>
      <c r="E65" s="56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63" t="e">
        <f>+'Ekamut-caxs'!#REF!</f>
        <v>#REF!</v>
      </c>
      <c r="E66" s="56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60" t="s">
        <v>96</v>
      </c>
      <c r="E67" s="56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7" ht="34.5" customHeight="1">
      <c r="A1" s="567" t="s">
        <v>70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7" s="22" customFormat="1" ht="25.5" customHeight="1">
      <c r="A2" s="542" t="str">
        <f>+'Ekamut-caxs'!A8:D8</f>
        <v xml:space="preserve">«Երևանի Վահան Զատիկյանի անվան մարզակումբ»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1"/>
      <c r="O2" s="21"/>
    </row>
    <row r="3" spans="1:17" ht="25.5" customHeight="1">
      <c r="A3" s="568" t="s">
        <v>233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7" ht="21" customHeight="1" thickBot="1">
      <c r="M4" s="179" t="s">
        <v>0</v>
      </c>
    </row>
    <row r="5" spans="1:17" ht="33.75" customHeight="1">
      <c r="A5" s="571" t="s">
        <v>133</v>
      </c>
      <c r="B5" s="573" t="s">
        <v>71</v>
      </c>
      <c r="C5" s="581" t="s">
        <v>218</v>
      </c>
      <c r="D5" s="575" t="s">
        <v>180</v>
      </c>
      <c r="E5" s="576"/>
      <c r="F5" s="576"/>
      <c r="G5" s="576"/>
      <c r="H5" s="576"/>
      <c r="I5" s="576"/>
      <c r="J5" s="576"/>
      <c r="K5" s="576"/>
      <c r="L5" s="577"/>
      <c r="M5" s="578" t="s">
        <v>136</v>
      </c>
    </row>
    <row r="6" spans="1:17" ht="78.75" customHeight="1">
      <c r="A6" s="572"/>
      <c r="B6" s="574"/>
      <c r="C6" s="582"/>
      <c r="D6" s="422" t="s">
        <v>206</v>
      </c>
      <c r="E6" s="420" t="s">
        <v>223</v>
      </c>
      <c r="F6" s="420" t="s">
        <v>224</v>
      </c>
      <c r="G6" s="420" t="s">
        <v>134</v>
      </c>
      <c r="H6" s="420" t="s">
        <v>183</v>
      </c>
      <c r="I6" s="420" t="s">
        <v>182</v>
      </c>
      <c r="J6" s="420" t="s">
        <v>119</v>
      </c>
      <c r="K6" s="378" t="s">
        <v>171</v>
      </c>
      <c r="L6" s="423" t="s">
        <v>181</v>
      </c>
      <c r="M6" s="579"/>
    </row>
    <row r="7" spans="1:17" ht="30.75" customHeight="1">
      <c r="A7" s="422">
        <v>1</v>
      </c>
      <c r="B7" s="439" t="s">
        <v>190</v>
      </c>
      <c r="C7" s="435">
        <v>13494.861000000001</v>
      </c>
      <c r="D7" s="424">
        <v>2718</v>
      </c>
      <c r="E7" s="366"/>
      <c r="F7" s="366"/>
      <c r="G7" s="366"/>
      <c r="H7" s="366"/>
      <c r="I7" s="366"/>
      <c r="J7" s="366"/>
      <c r="K7" s="366"/>
      <c r="L7" s="425">
        <v>750</v>
      </c>
      <c r="M7" s="432">
        <f>ROUND(SUM(C7:L7),1)</f>
        <v>16962.900000000001</v>
      </c>
    </row>
    <row r="8" spans="1:17" ht="31.5" hidden="1" customHeight="1">
      <c r="A8" s="422">
        <v>1.1000000000000001</v>
      </c>
      <c r="B8" s="440" t="s">
        <v>119</v>
      </c>
      <c r="C8" s="438"/>
      <c r="D8" s="426" t="s">
        <v>177</v>
      </c>
      <c r="E8" s="395" t="s">
        <v>177</v>
      </c>
      <c r="F8" s="395" t="s">
        <v>177</v>
      </c>
      <c r="G8" s="395" t="s">
        <v>177</v>
      </c>
      <c r="H8" s="395" t="s">
        <v>177</v>
      </c>
      <c r="I8" s="395" t="s">
        <v>177</v>
      </c>
      <c r="J8" s="395" t="s">
        <v>177</v>
      </c>
      <c r="K8" s="395" t="s">
        <v>177</v>
      </c>
      <c r="L8" s="427" t="s">
        <v>177</v>
      </c>
      <c r="M8" s="433" t="s">
        <v>177</v>
      </c>
    </row>
    <row r="9" spans="1:17" ht="30.75" customHeight="1">
      <c r="A9" s="422">
        <v>1.2</v>
      </c>
      <c r="B9" s="440" t="s">
        <v>181</v>
      </c>
      <c r="C9" s="438">
        <v>0</v>
      </c>
      <c r="D9" s="426" t="s">
        <v>177</v>
      </c>
      <c r="E9" s="395" t="s">
        <v>177</v>
      </c>
      <c r="F9" s="395" t="s">
        <v>177</v>
      </c>
      <c r="G9" s="395" t="s">
        <v>177</v>
      </c>
      <c r="H9" s="395" t="s">
        <v>177</v>
      </c>
      <c r="I9" s="395" t="s">
        <v>177</v>
      </c>
      <c r="J9" s="395" t="s">
        <v>177</v>
      </c>
      <c r="K9" s="395" t="s">
        <v>177</v>
      </c>
      <c r="L9" s="427" t="s">
        <v>177</v>
      </c>
      <c r="M9" s="433" t="s">
        <v>177</v>
      </c>
      <c r="Q9" s="517"/>
    </row>
    <row r="10" spans="1:17" ht="33.75" hidden="1" customHeight="1">
      <c r="A10" s="422">
        <v>2</v>
      </c>
      <c r="B10" s="441" t="s">
        <v>93</v>
      </c>
      <c r="C10" s="436"/>
      <c r="D10" s="428"/>
      <c r="E10" s="395" t="s">
        <v>177</v>
      </c>
      <c r="F10" s="395" t="s">
        <v>177</v>
      </c>
      <c r="G10" s="395" t="s">
        <v>177</v>
      </c>
      <c r="H10" s="395" t="s">
        <v>177</v>
      </c>
      <c r="I10" s="395" t="s">
        <v>177</v>
      </c>
      <c r="J10" s="395" t="s">
        <v>177</v>
      </c>
      <c r="K10" s="395" t="s">
        <v>177</v>
      </c>
      <c r="L10" s="427" t="s">
        <v>177</v>
      </c>
      <c r="M10" s="432">
        <f>ROUND(SUM(C10:L10),1)</f>
        <v>0</v>
      </c>
      <c r="Q10" s="517">
        <f>L7+134.3</f>
        <v>884.3</v>
      </c>
    </row>
    <row r="11" spans="1:17" s="220" customFormat="1" ht="34.5" customHeight="1" thickBot="1">
      <c r="A11" s="442"/>
      <c r="B11" s="443" t="s">
        <v>72</v>
      </c>
      <c r="C11" s="437" t="s">
        <v>177</v>
      </c>
      <c r="D11" s="429" t="s">
        <v>177</v>
      </c>
      <c r="E11" s="430" t="s">
        <v>177</v>
      </c>
      <c r="F11" s="430" t="s">
        <v>177</v>
      </c>
      <c r="G11" s="430" t="s">
        <v>177</v>
      </c>
      <c r="H11" s="430" t="s">
        <v>177</v>
      </c>
      <c r="I11" s="430" t="s">
        <v>177</v>
      </c>
      <c r="J11" s="430" t="s">
        <v>177</v>
      </c>
      <c r="K11" s="430" t="s">
        <v>177</v>
      </c>
      <c r="L11" s="431" t="s">
        <v>177</v>
      </c>
      <c r="M11" s="434">
        <f>ROUND(SUM(M7:M10),1)</f>
        <v>16962.900000000001</v>
      </c>
      <c r="Q11" s="220">
        <f>750-748.4</f>
        <v>1.6000000000000227</v>
      </c>
    </row>
    <row r="12" spans="1:17" s="220" customFormat="1" ht="34.5" customHeight="1">
      <c r="A12" s="234"/>
      <c r="B12" s="318"/>
      <c r="C12" s="318"/>
      <c r="D12" s="539">
        <f>1359*2</f>
        <v>2718</v>
      </c>
      <c r="E12" s="319"/>
      <c r="F12" s="319"/>
      <c r="G12" s="319"/>
      <c r="H12" s="236"/>
      <c r="I12" s="236"/>
      <c r="J12" s="322"/>
      <c r="K12" s="236"/>
      <c r="L12" s="539">
        <v>-134.30000000000001</v>
      </c>
      <c r="M12" s="320"/>
      <c r="Q12" s="220">
        <v>134.30000000000001</v>
      </c>
    </row>
    <row r="13" spans="1:17" s="222" customFormat="1" ht="0.75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80"/>
      <c r="L13" s="580"/>
      <c r="M13" s="363"/>
    </row>
    <row r="14" spans="1:17" s="234" customFormat="1" ht="69" hidden="1" customHeight="1">
      <c r="B14" s="564" t="s">
        <v>186</v>
      </c>
      <c r="C14" s="583"/>
      <c r="D14" s="565"/>
      <c r="E14" s="321"/>
      <c r="H14" s="321"/>
      <c r="I14" s="564" t="s">
        <v>185</v>
      </c>
      <c r="J14" s="565"/>
      <c r="K14" s="321"/>
      <c r="L14" s="321"/>
      <c r="M14" s="321"/>
    </row>
    <row r="15" spans="1:17" s="234" customFormat="1" ht="48" hidden="1" customHeight="1">
      <c r="B15" s="301" t="s">
        <v>172</v>
      </c>
      <c r="C15" s="489" t="s">
        <v>222</v>
      </c>
      <c r="D15" s="489" t="s">
        <v>221</v>
      </c>
      <c r="E15" s="380"/>
      <c r="H15" s="332"/>
      <c r="I15" s="301" t="s">
        <v>172</v>
      </c>
      <c r="J15" s="302" t="s">
        <v>184</v>
      </c>
      <c r="K15" s="380"/>
      <c r="L15" s="380"/>
      <c r="M15" s="332"/>
    </row>
    <row r="16" spans="1:17" s="234" customFormat="1" ht="24" hidden="1" customHeight="1">
      <c r="B16" s="396">
        <v>93289</v>
      </c>
      <c r="C16" s="397">
        <f>ROUND(4*B16*2/1000,1)</f>
        <v>746.3</v>
      </c>
      <c r="D16" s="490">
        <f>348.8/5*2</f>
        <v>139.52000000000001</v>
      </c>
      <c r="E16" s="398"/>
      <c r="H16" s="332"/>
      <c r="I16" s="396">
        <v>93289</v>
      </c>
      <c r="J16" s="400">
        <f>723.3/12*2</f>
        <v>120.55</v>
      </c>
      <c r="K16" s="380"/>
      <c r="L16" s="380"/>
      <c r="M16" s="332"/>
    </row>
    <row r="17" spans="1:13" s="235" customFormat="1" ht="24" hidden="1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21"/>
      <c r="H17" s="381"/>
      <c r="I17" s="399">
        <v>97380</v>
      </c>
      <c r="J17" s="400">
        <f>754.7/12*2</f>
        <v>125.78333333333335</v>
      </c>
      <c r="K17" s="303"/>
      <c r="L17" s="303"/>
      <c r="M17" s="381"/>
    </row>
    <row r="18" spans="1:13" s="215" customFormat="1" ht="19.5" hidden="1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9" t="e">
        <f>+'Ekamut-caxs'!#REF!</f>
        <v>#REF!</v>
      </c>
      <c r="I19" s="569"/>
      <c r="J19" s="569"/>
      <c r="K19" s="185"/>
      <c r="L19" s="181"/>
      <c r="M19" s="181"/>
    </row>
    <row r="20" spans="1:13" s="164" customFormat="1" ht="17.25" customHeight="1">
      <c r="B20" s="169"/>
      <c r="C20" s="169"/>
      <c r="F20" s="186" t="s">
        <v>95</v>
      </c>
      <c r="G20" s="187"/>
      <c r="H20" s="566" t="s">
        <v>96</v>
      </c>
      <c r="I20" s="566"/>
      <c r="J20" s="566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70" t="e">
        <f>+'Ekamut-caxs'!#REF!</f>
        <v>#REF!</v>
      </c>
      <c r="I21" s="570"/>
      <c r="J21" s="570"/>
      <c r="K21" s="190"/>
    </row>
    <row r="22" spans="1:13" s="164" customFormat="1" ht="18.75" customHeight="1">
      <c r="F22" s="186" t="s">
        <v>95</v>
      </c>
      <c r="G22" s="187"/>
      <c r="H22" s="566" t="s">
        <v>96</v>
      </c>
      <c r="I22" s="566"/>
      <c r="J22" s="566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topLeftCell="A1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4" width="11.42578125" style="165" bestFit="1" customWidth="1"/>
    <col min="15" max="15" width="14.5703125" style="165" bestFit="1" customWidth="1"/>
    <col min="16" max="16" width="14.42578125" style="165" bestFit="1" customWidth="1"/>
    <col min="17" max="16384" width="9.140625" style="165"/>
  </cols>
  <sheetData>
    <row r="1" spans="1:15" s="164" customFormat="1" ht="18.75" customHeight="1">
      <c r="A1" s="591" t="s">
        <v>70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5" s="164" customFormat="1" ht="21.75" customHeight="1">
      <c r="A2" s="592" t="str">
        <f>+'Ekamut-caxs'!A8:D8</f>
        <v xml:space="preserve">«Երևանի Վահան Զատիկյանի անվան մարզակումբ»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5" s="164" customFormat="1" ht="21" customHeight="1">
      <c r="A3" s="592" t="s">
        <v>97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5" ht="21" customHeight="1" thickBot="1">
      <c r="A4" s="478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</row>
    <row r="5" spans="1:15" s="172" customFormat="1" ht="24.75" customHeight="1">
      <c r="A5" s="594" t="s">
        <v>117</v>
      </c>
      <c r="B5" s="596" t="s">
        <v>98</v>
      </c>
      <c r="C5" s="588" t="s">
        <v>99</v>
      </c>
      <c r="D5" s="589"/>
      <c r="E5" s="589"/>
      <c r="F5" s="590"/>
      <c r="G5" s="598" t="s">
        <v>100</v>
      </c>
      <c r="H5" s="598"/>
      <c r="I5" s="598"/>
      <c r="J5" s="598"/>
      <c r="K5" s="588" t="s">
        <v>125</v>
      </c>
      <c r="L5" s="589"/>
      <c r="M5" s="590"/>
    </row>
    <row r="6" spans="1:15" s="176" customFormat="1" ht="51" customHeight="1">
      <c r="A6" s="595"/>
      <c r="B6" s="597"/>
      <c r="C6" s="173" t="s">
        <v>213</v>
      </c>
      <c r="D6" s="174" t="s">
        <v>214</v>
      </c>
      <c r="E6" s="174" t="s">
        <v>234</v>
      </c>
      <c r="F6" s="175" t="s">
        <v>235</v>
      </c>
      <c r="G6" s="174" t="s">
        <v>215</v>
      </c>
      <c r="H6" s="230" t="s">
        <v>214</v>
      </c>
      <c r="I6" s="174" t="s">
        <v>236</v>
      </c>
      <c r="J6" s="230" t="s">
        <v>235</v>
      </c>
      <c r="K6" s="174" t="s">
        <v>213</v>
      </c>
      <c r="L6" s="174" t="s">
        <v>234</v>
      </c>
      <c r="M6" s="175" t="s">
        <v>235</v>
      </c>
    </row>
    <row r="7" spans="1:15" ht="19.5" customHeight="1">
      <c r="A7" s="166">
        <v>1</v>
      </c>
      <c r="B7" s="240" t="s">
        <v>101</v>
      </c>
      <c r="C7" s="450" t="s">
        <v>216</v>
      </c>
      <c r="D7" s="451" t="s">
        <v>216</v>
      </c>
      <c r="E7" s="452">
        <v>490</v>
      </c>
      <c r="F7" s="453">
        <v>68110</v>
      </c>
      <c r="G7" s="328" t="s">
        <v>216</v>
      </c>
      <c r="H7" s="324" t="s">
        <v>216</v>
      </c>
      <c r="I7" s="452">
        <v>191</v>
      </c>
      <c r="J7" s="454">
        <v>8796</v>
      </c>
      <c r="K7" s="374" t="s">
        <v>216</v>
      </c>
      <c r="L7" s="452">
        <v>40</v>
      </c>
      <c r="M7" s="457">
        <f t="shared" ref="M7:M18" si="0">+L7*200.47</f>
        <v>8018.8</v>
      </c>
    </row>
    <row r="8" spans="1:15" ht="19.5" customHeight="1">
      <c r="A8" s="166">
        <v>2</v>
      </c>
      <c r="B8" s="240" t="s">
        <v>217</v>
      </c>
      <c r="C8" s="450" t="s">
        <v>216</v>
      </c>
      <c r="D8" s="451" t="s">
        <v>216</v>
      </c>
      <c r="E8" s="452">
        <v>328</v>
      </c>
      <c r="F8" s="453">
        <v>45592</v>
      </c>
      <c r="G8" s="328" t="s">
        <v>216</v>
      </c>
      <c r="H8" s="324" t="s">
        <v>216</v>
      </c>
      <c r="I8" s="452">
        <v>126</v>
      </c>
      <c r="J8" s="454">
        <v>6451</v>
      </c>
      <c r="K8" s="374" t="s">
        <v>216</v>
      </c>
      <c r="L8" s="452">
        <v>34</v>
      </c>
      <c r="M8" s="457">
        <f t="shared" si="0"/>
        <v>6815.98</v>
      </c>
    </row>
    <row r="9" spans="1:15" ht="19.5" customHeight="1">
      <c r="A9" s="166">
        <v>3</v>
      </c>
      <c r="B9" s="240" t="s">
        <v>102</v>
      </c>
      <c r="C9" s="450" t="s">
        <v>216</v>
      </c>
      <c r="D9" s="451" t="s">
        <v>216</v>
      </c>
      <c r="E9" s="452">
        <v>228</v>
      </c>
      <c r="F9" s="453">
        <v>31692</v>
      </c>
      <c r="G9" s="328" t="s">
        <v>216</v>
      </c>
      <c r="H9" s="324" t="s">
        <v>216</v>
      </c>
      <c r="I9" s="452">
        <v>102</v>
      </c>
      <c r="J9" s="454">
        <v>5309</v>
      </c>
      <c r="K9" s="374" t="s">
        <v>216</v>
      </c>
      <c r="L9" s="452">
        <v>24</v>
      </c>
      <c r="M9" s="457">
        <f t="shared" si="0"/>
        <v>4811.28</v>
      </c>
    </row>
    <row r="10" spans="1:15" ht="19.5" customHeight="1">
      <c r="A10" s="166">
        <v>4</v>
      </c>
      <c r="B10" s="240" t="s">
        <v>103</v>
      </c>
      <c r="C10" s="450" t="s">
        <v>216</v>
      </c>
      <c r="D10" s="451" t="s">
        <v>216</v>
      </c>
      <c r="E10" s="451">
        <v>29</v>
      </c>
      <c r="F10" s="451">
        <v>4167.3</v>
      </c>
      <c r="G10" s="328" t="s">
        <v>216</v>
      </c>
      <c r="H10" s="324" t="s">
        <v>216</v>
      </c>
      <c r="I10" s="452">
        <v>57</v>
      </c>
      <c r="J10" s="454">
        <v>2938</v>
      </c>
      <c r="K10" s="374" t="s">
        <v>216</v>
      </c>
      <c r="L10" s="452">
        <v>25</v>
      </c>
      <c r="M10" s="457">
        <f t="shared" si="0"/>
        <v>5011.75</v>
      </c>
    </row>
    <row r="11" spans="1:15" ht="19.5" customHeight="1">
      <c r="A11" s="166">
        <v>5</v>
      </c>
      <c r="B11" s="240" t="s">
        <v>104</v>
      </c>
      <c r="C11" s="450" t="s">
        <v>216</v>
      </c>
      <c r="D11" s="451" t="s">
        <v>216</v>
      </c>
      <c r="E11" s="451">
        <v>31</v>
      </c>
      <c r="F11" s="511">
        <v>4454.7</v>
      </c>
      <c r="G11" s="328" t="s">
        <v>216</v>
      </c>
      <c r="H11" s="324" t="s">
        <v>216</v>
      </c>
      <c r="I11" s="452">
        <v>66</v>
      </c>
      <c r="J11" s="454">
        <v>3400</v>
      </c>
      <c r="K11" s="374" t="s">
        <v>216</v>
      </c>
      <c r="L11" s="452">
        <v>34</v>
      </c>
      <c r="M11" s="457">
        <f t="shared" si="0"/>
        <v>6815.98</v>
      </c>
    </row>
    <row r="12" spans="1:15" ht="19.5" customHeight="1">
      <c r="A12" s="166">
        <v>6</v>
      </c>
      <c r="B12" s="240" t="s">
        <v>105</v>
      </c>
      <c r="C12" s="450" t="s">
        <v>216</v>
      </c>
      <c r="D12" s="451" t="s">
        <v>216</v>
      </c>
      <c r="E12" s="451">
        <v>32</v>
      </c>
      <c r="F12" s="451">
        <v>4598.3999999999996</v>
      </c>
      <c r="G12" s="328" t="s">
        <v>216</v>
      </c>
      <c r="H12" s="324" t="s">
        <v>216</v>
      </c>
      <c r="I12" s="452">
        <v>63</v>
      </c>
      <c r="J12" s="454">
        <v>3258</v>
      </c>
      <c r="K12" s="374" t="s">
        <v>216</v>
      </c>
      <c r="L12" s="452">
        <v>53</v>
      </c>
      <c r="M12" s="457">
        <f t="shared" si="0"/>
        <v>10624.91</v>
      </c>
    </row>
    <row r="13" spans="1:15" ht="19.5" customHeight="1">
      <c r="A13" s="166">
        <v>7</v>
      </c>
      <c r="B13" s="240" t="s">
        <v>106</v>
      </c>
      <c r="C13" s="450" t="s">
        <v>216</v>
      </c>
      <c r="D13" s="451" t="s">
        <v>216</v>
      </c>
      <c r="E13" s="451">
        <v>8</v>
      </c>
      <c r="F13" s="451">
        <v>1149.5999999999999</v>
      </c>
      <c r="G13" s="328" t="s">
        <v>216</v>
      </c>
      <c r="H13" s="324" t="s">
        <v>216</v>
      </c>
      <c r="I13" s="452">
        <v>56</v>
      </c>
      <c r="J13" s="454">
        <v>2870</v>
      </c>
      <c r="K13" s="374" t="s">
        <v>216</v>
      </c>
      <c r="L13" s="452">
        <v>48</v>
      </c>
      <c r="M13" s="457">
        <f t="shared" si="0"/>
        <v>9622.56</v>
      </c>
    </row>
    <row r="14" spans="1:15" ht="19.5" customHeight="1">
      <c r="A14" s="166">
        <v>8</v>
      </c>
      <c r="B14" s="241" t="s">
        <v>107</v>
      </c>
      <c r="C14" s="450" t="s">
        <v>216</v>
      </c>
      <c r="D14" s="451" t="s">
        <v>216</v>
      </c>
      <c r="E14" s="451">
        <v>7</v>
      </c>
      <c r="F14" s="451">
        <v>1005.9</v>
      </c>
      <c r="G14" s="328" t="s">
        <v>216</v>
      </c>
      <c r="H14" s="324" t="s">
        <v>216</v>
      </c>
      <c r="I14" s="452">
        <v>52</v>
      </c>
      <c r="J14" s="454">
        <v>2623</v>
      </c>
      <c r="K14" s="374" t="s">
        <v>216</v>
      </c>
      <c r="L14" s="452">
        <v>17</v>
      </c>
      <c r="M14" s="457">
        <f t="shared" si="0"/>
        <v>3407.99</v>
      </c>
    </row>
    <row r="15" spans="1:15" ht="19.5" customHeight="1">
      <c r="A15" s="166">
        <v>9</v>
      </c>
      <c r="B15" s="241" t="s">
        <v>108</v>
      </c>
      <c r="C15" s="450" t="s">
        <v>216</v>
      </c>
      <c r="D15" s="451" t="s">
        <v>216</v>
      </c>
      <c r="E15" s="451">
        <v>17</v>
      </c>
      <c r="F15" s="451">
        <v>2442.9</v>
      </c>
      <c r="G15" s="328" t="s">
        <v>216</v>
      </c>
      <c r="H15" s="324" t="s">
        <v>216</v>
      </c>
      <c r="I15" s="452">
        <v>63</v>
      </c>
      <c r="J15" s="454">
        <v>3253</v>
      </c>
      <c r="K15" s="374" t="s">
        <v>216</v>
      </c>
      <c r="L15" s="452">
        <v>9</v>
      </c>
      <c r="M15" s="457">
        <f t="shared" si="0"/>
        <v>1804.23</v>
      </c>
      <c r="O15" s="537"/>
    </row>
    <row r="16" spans="1:15" ht="19.5" customHeight="1">
      <c r="A16" s="166">
        <v>10</v>
      </c>
      <c r="B16" s="241" t="s">
        <v>109</v>
      </c>
      <c r="C16" s="450" t="s">
        <v>216</v>
      </c>
      <c r="D16" s="451" t="s">
        <v>216</v>
      </c>
      <c r="E16" s="451">
        <v>21</v>
      </c>
      <c r="F16" s="451">
        <v>3017.7</v>
      </c>
      <c r="G16" s="328" t="s">
        <v>216</v>
      </c>
      <c r="H16" s="324" t="s">
        <v>216</v>
      </c>
      <c r="I16" s="452">
        <v>57</v>
      </c>
      <c r="J16" s="454">
        <v>2987</v>
      </c>
      <c r="K16" s="374" t="s">
        <v>216</v>
      </c>
      <c r="L16" s="452">
        <v>32</v>
      </c>
      <c r="M16" s="457">
        <f t="shared" si="0"/>
        <v>6415.04</v>
      </c>
    </row>
    <row r="17" spans="1:15" ht="19.5" customHeight="1">
      <c r="A17" s="166">
        <v>11</v>
      </c>
      <c r="B17" s="241" t="s">
        <v>110</v>
      </c>
      <c r="C17" s="513">
        <v>151</v>
      </c>
      <c r="D17" s="514">
        <v>20989</v>
      </c>
      <c r="E17" s="453">
        <v>489.7</v>
      </c>
      <c r="F17" s="453">
        <f>+E17*143.7</f>
        <v>70369.89</v>
      </c>
      <c r="G17" s="455">
        <v>160</v>
      </c>
      <c r="H17" s="456">
        <v>7481</v>
      </c>
      <c r="I17" s="453">
        <f>+MAX(G17,I7)</f>
        <v>191</v>
      </c>
      <c r="J17" s="453">
        <f>+I17*53.48</f>
        <v>10214.68</v>
      </c>
      <c r="K17" s="458">
        <v>28</v>
      </c>
      <c r="L17" s="453">
        <v>40</v>
      </c>
      <c r="M17" s="457">
        <f t="shared" si="0"/>
        <v>8018.8</v>
      </c>
    </row>
    <row r="18" spans="1:15" ht="19.5" customHeight="1">
      <c r="A18" s="166">
        <v>12</v>
      </c>
      <c r="B18" s="241" t="s">
        <v>111</v>
      </c>
      <c r="C18" s="513">
        <v>333</v>
      </c>
      <c r="D18" s="514">
        <v>46287</v>
      </c>
      <c r="E18" s="453">
        <f>+MAX(C18,E8)</f>
        <v>333</v>
      </c>
      <c r="F18" s="453">
        <f>+E18*143.7</f>
        <v>47852.1</v>
      </c>
      <c r="G18" s="455">
        <v>268</v>
      </c>
      <c r="H18" s="456">
        <v>12609</v>
      </c>
      <c r="I18" s="453">
        <f>+MAX(G18,I8)</f>
        <v>268</v>
      </c>
      <c r="J18" s="453">
        <f>+I18*53.48</f>
        <v>14332.64</v>
      </c>
      <c r="K18" s="458">
        <v>24</v>
      </c>
      <c r="L18" s="453">
        <v>34</v>
      </c>
      <c r="M18" s="457">
        <f t="shared" si="0"/>
        <v>6815.98</v>
      </c>
      <c r="O18" s="534"/>
    </row>
    <row r="19" spans="1:15" ht="32.25" customHeight="1" thickBot="1">
      <c r="A19" s="242"/>
      <c r="B19" s="248" t="s">
        <v>94</v>
      </c>
      <c r="C19" s="329">
        <f t="shared" ref="C19:K19" si="1">SUM(C7:C18)</f>
        <v>484</v>
      </c>
      <c r="D19" s="325">
        <f t="shared" si="1"/>
        <v>67276</v>
      </c>
      <c r="E19" s="330">
        <f t="shared" si="1"/>
        <v>2013.7</v>
      </c>
      <c r="F19" s="326">
        <f>SUM(F7:F18)</f>
        <v>284452.49</v>
      </c>
      <c r="G19" s="331">
        <f>SUM(G7:G18)</f>
        <v>428</v>
      </c>
      <c r="H19" s="325">
        <f>SUM(H7:H18)</f>
        <v>20090</v>
      </c>
      <c r="I19" s="330">
        <f>SUM(I7:I18)</f>
        <v>1292</v>
      </c>
      <c r="J19" s="327">
        <f>SUM(J7:J18)</f>
        <v>66432.320000000007</v>
      </c>
      <c r="K19" s="329">
        <f t="shared" si="1"/>
        <v>52</v>
      </c>
      <c r="L19" s="330">
        <f>SUM(L7:L18)</f>
        <v>390</v>
      </c>
      <c r="M19" s="326">
        <f>SUM(M7:M18)</f>
        <v>78183.299999999988</v>
      </c>
    </row>
    <row r="20" spans="1:15" ht="18.75" customHeight="1">
      <c r="A20" s="237"/>
      <c r="B20" s="304"/>
      <c r="C20" s="305"/>
      <c r="D20" s="218"/>
      <c r="E20" s="305"/>
      <c r="F20" s="218">
        <f>ROUND(F19/1000,1)</f>
        <v>284.5</v>
      </c>
      <c r="G20" s="305"/>
      <c r="H20" s="218"/>
      <c r="I20" s="305"/>
      <c r="J20" s="218">
        <f>ROUND(J19/1000,1)</f>
        <v>66.400000000000006</v>
      </c>
      <c r="K20" s="305"/>
      <c r="L20" s="305"/>
      <c r="M20" s="218">
        <f>ROUND(M19/1000,1)</f>
        <v>78.2</v>
      </c>
    </row>
    <row r="21" spans="1:15" ht="21.75" hidden="1" customHeight="1">
      <c r="A21" s="480"/>
      <c r="B21" s="481"/>
      <c r="C21" s="482"/>
      <c r="D21" s="483"/>
      <c r="E21" s="482"/>
      <c r="F21" s="483"/>
      <c r="G21" s="482"/>
      <c r="H21" s="483"/>
      <c r="I21" s="482"/>
      <c r="J21" s="483"/>
      <c r="K21" s="482"/>
      <c r="L21" s="482"/>
      <c r="M21" s="483"/>
    </row>
    <row r="22" spans="1:15" ht="18.75" hidden="1" customHeight="1">
      <c r="A22" s="237"/>
      <c r="B22" s="593" t="s">
        <v>244</v>
      </c>
      <c r="C22" s="593"/>
      <c r="D22" s="593"/>
      <c r="E22" s="238"/>
      <c r="F22" s="239" t="s">
        <v>99</v>
      </c>
      <c r="G22" s="237"/>
      <c r="H22" s="238"/>
      <c r="I22" s="237"/>
      <c r="J22" s="304" t="s">
        <v>100</v>
      </c>
      <c r="K22" s="237"/>
      <c r="L22" s="237"/>
      <c r="M22" s="167" t="s">
        <v>125</v>
      </c>
    </row>
    <row r="23" spans="1:15" s="164" customFormat="1" ht="34.5" hidden="1" customHeight="1">
      <c r="A23" s="243"/>
      <c r="B23" s="244" t="s">
        <v>129</v>
      </c>
      <c r="C23" s="245" t="s">
        <v>130</v>
      </c>
      <c r="D23" s="245"/>
      <c r="E23" s="245"/>
      <c r="F23" s="246" t="s">
        <v>212</v>
      </c>
      <c r="G23" s="243"/>
      <c r="H23" s="245"/>
      <c r="I23" s="245"/>
      <c r="J23" s="247" t="s">
        <v>212</v>
      </c>
      <c r="K23" s="243"/>
      <c r="L23" s="245"/>
      <c r="M23" s="247" t="s">
        <v>212</v>
      </c>
    </row>
    <row r="24" spans="1:15" ht="23.25" hidden="1" customHeight="1">
      <c r="A24" s="224">
        <v>1</v>
      </c>
      <c r="B24" s="459"/>
      <c r="C24" s="460"/>
      <c r="D24" s="460"/>
      <c r="E24" s="460"/>
      <c r="F24" s="453"/>
      <c r="G24" s="461"/>
      <c r="H24" s="460"/>
      <c r="I24" s="460"/>
      <c r="J24" s="457"/>
      <c r="K24" s="461"/>
      <c r="L24" s="460"/>
      <c r="M24" s="457"/>
    </row>
    <row r="25" spans="1:15" ht="23.25" hidden="1" customHeight="1">
      <c r="A25" s="224">
        <v>2</v>
      </c>
      <c r="B25" s="459"/>
      <c r="C25" s="460"/>
      <c r="D25" s="460"/>
      <c r="E25" s="460"/>
      <c r="F25" s="453"/>
      <c r="G25" s="461"/>
      <c r="H25" s="460"/>
      <c r="I25" s="460"/>
      <c r="J25" s="457"/>
      <c r="K25" s="461"/>
      <c r="L25" s="460"/>
      <c r="M25" s="457"/>
    </row>
    <row r="26" spans="1:15" s="176" customFormat="1" ht="23.25" hidden="1" customHeight="1">
      <c r="A26" s="166">
        <v>3</v>
      </c>
      <c r="B26" s="462"/>
      <c r="C26" s="463"/>
      <c r="D26" s="463"/>
      <c r="E26" s="463"/>
      <c r="F26" s="464"/>
      <c r="G26" s="465"/>
      <c r="H26" s="463"/>
      <c r="I26" s="463"/>
      <c r="J26" s="464"/>
      <c r="K26" s="465"/>
      <c r="L26" s="463"/>
      <c r="M26" s="464"/>
    </row>
    <row r="27" spans="1:15" s="164" customFormat="1" ht="24" hidden="1" customHeight="1">
      <c r="A27" s="225"/>
      <c r="B27" s="216" t="s">
        <v>211</v>
      </c>
      <c r="C27" s="444"/>
      <c r="D27" s="444"/>
      <c r="E27" s="444"/>
      <c r="F27" s="445">
        <f>SUM(F24:F26)</f>
        <v>0</v>
      </c>
      <c r="G27" s="446"/>
      <c r="H27" s="444"/>
      <c r="I27" s="444"/>
      <c r="J27" s="445">
        <f>SUM(J24:J26)</f>
        <v>0</v>
      </c>
      <c r="K27" s="446"/>
      <c r="L27" s="444"/>
      <c r="M27" s="445">
        <f>SUM(M24:M26)</f>
        <v>0</v>
      </c>
    </row>
    <row r="28" spans="1:15" s="164" customFormat="1" ht="25.5" hidden="1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131</v>
      </c>
      <c r="K28" s="226"/>
      <c r="L28" s="226"/>
      <c r="M28" s="227">
        <f>SUM(F27:M27)/1000</f>
        <v>0</v>
      </c>
    </row>
    <row r="29" spans="1:15" s="164" customFormat="1" ht="20.25" hidden="1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5" s="177" customFormat="1" ht="25.5" customHeight="1">
      <c r="A30" s="466"/>
      <c r="B30" s="467"/>
      <c r="C30" s="468" t="s">
        <v>2</v>
      </c>
      <c r="D30" s="468"/>
      <c r="E30" s="467"/>
      <c r="F30" s="467"/>
      <c r="G30" s="585"/>
      <c r="H30" s="585"/>
      <c r="I30" s="469"/>
      <c r="J30" s="587" t="e">
        <f>+'Ekamut-caxs'!#REF!</f>
        <v>#REF!</v>
      </c>
      <c r="K30" s="587"/>
      <c r="L30" s="466"/>
      <c r="M30" s="470"/>
    </row>
    <row r="31" spans="1:15" s="164" customFormat="1">
      <c r="A31" s="471"/>
      <c r="B31" s="471"/>
      <c r="C31" s="472"/>
      <c r="D31" s="472"/>
      <c r="E31" s="473"/>
      <c r="F31" s="473"/>
      <c r="G31" s="586" t="s">
        <v>95</v>
      </c>
      <c r="H31" s="586"/>
      <c r="I31" s="474"/>
      <c r="J31" s="586" t="s">
        <v>112</v>
      </c>
      <c r="K31" s="586"/>
      <c r="L31" s="471"/>
      <c r="M31" s="471"/>
    </row>
    <row r="32" spans="1:15" s="177" customFormat="1" ht="23.25" customHeight="1">
      <c r="A32" s="466"/>
      <c r="B32" s="467"/>
      <c r="C32" s="475" t="s">
        <v>6</v>
      </c>
      <c r="D32" s="475"/>
      <c r="E32" s="467"/>
      <c r="F32" s="467"/>
      <c r="G32" s="587"/>
      <c r="H32" s="587"/>
      <c r="I32" s="476"/>
      <c r="J32" s="587" t="e">
        <f>+'Ekamut-caxs'!#REF!</f>
        <v>#REF!</v>
      </c>
      <c r="K32" s="587"/>
      <c r="L32" s="466"/>
      <c r="M32" s="466"/>
    </row>
    <row r="33" spans="1:14" s="164" customFormat="1">
      <c r="A33" s="471"/>
      <c r="B33" s="471"/>
      <c r="C33" s="477"/>
      <c r="D33" s="477"/>
      <c r="E33" s="471"/>
      <c r="F33" s="471"/>
      <c r="G33" s="586" t="s">
        <v>95</v>
      </c>
      <c r="H33" s="586"/>
      <c r="I33" s="474"/>
      <c r="J33" s="586" t="s">
        <v>112</v>
      </c>
      <c r="K33" s="586"/>
      <c r="L33" s="471"/>
      <c r="M33" s="471"/>
    </row>
    <row r="34" spans="1:14">
      <c r="A34" s="478"/>
      <c r="B34" s="478"/>
      <c r="C34" s="478"/>
      <c r="D34" s="478"/>
      <c r="E34" s="478"/>
      <c r="F34" s="479" t="s">
        <v>1</v>
      </c>
      <c r="G34" s="478"/>
      <c r="H34" s="478"/>
      <c r="I34" s="478"/>
      <c r="J34" s="478"/>
      <c r="K34" s="478"/>
      <c r="L34" s="478"/>
      <c r="M34" s="478"/>
    </row>
    <row r="35" spans="1:14" ht="16.5" customHeight="1">
      <c r="C35" s="165" t="s">
        <v>113</v>
      </c>
      <c r="E35" s="165" t="s">
        <v>114</v>
      </c>
      <c r="F35" s="165" t="s">
        <v>245</v>
      </c>
      <c r="I35" s="492" t="s">
        <v>115</v>
      </c>
      <c r="J35" s="493" t="s">
        <v>237</v>
      </c>
      <c r="L35" s="493" t="s">
        <v>239</v>
      </c>
      <c r="M35" s="493" t="s">
        <v>240</v>
      </c>
    </row>
    <row r="36" spans="1:14" ht="16.5" customHeight="1">
      <c r="C36" s="165" t="s">
        <v>116</v>
      </c>
      <c r="E36" s="165" t="s">
        <v>114</v>
      </c>
      <c r="F36" s="165" t="s">
        <v>246</v>
      </c>
      <c r="I36" s="584" t="s">
        <v>238</v>
      </c>
      <c r="J36" s="584"/>
      <c r="L36" s="584" t="s">
        <v>241</v>
      </c>
      <c r="M36" s="584"/>
    </row>
    <row r="37" spans="1:14">
      <c r="I37" s="584"/>
      <c r="J37" s="584"/>
      <c r="L37" s="584"/>
      <c r="M37" s="584"/>
    </row>
    <row r="41" spans="1:14">
      <c r="K41" s="165">
        <f>238*53.48</f>
        <v>12728.24</v>
      </c>
    </row>
    <row r="43" spans="1:14">
      <c r="N43" s="535">
        <f>268*53.48</f>
        <v>14332.64</v>
      </c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5" s="214" customFormat="1" ht="24" customHeight="1">
      <c r="A1" s="599" t="s">
        <v>70</v>
      </c>
      <c r="B1" s="599"/>
      <c r="C1" s="599"/>
      <c r="D1" s="599"/>
      <c r="E1" s="599"/>
    </row>
    <row r="2" spans="1:15" ht="23.25" customHeight="1">
      <c r="A2" s="600" t="str">
        <f>+'Ekamut-caxs'!A8:D8</f>
        <v xml:space="preserve">«Երևանի Վահան Զատիկյանի անվան մարզակումբ» ՀՈԱԿ-ի </v>
      </c>
      <c r="B2" s="600"/>
      <c r="C2" s="600"/>
      <c r="D2" s="600"/>
      <c r="E2" s="600"/>
    </row>
    <row r="3" spans="1:15" ht="28.5" customHeight="1">
      <c r="A3" s="600" t="s">
        <v>242</v>
      </c>
      <c r="B3" s="600"/>
      <c r="C3" s="600"/>
      <c r="D3" s="600"/>
      <c r="E3" s="600"/>
    </row>
    <row r="5" spans="1:15">
      <c r="E5" s="382" t="s">
        <v>128</v>
      </c>
    </row>
    <row r="6" spans="1:15" ht="124.5" customHeight="1">
      <c r="A6" s="383" t="s">
        <v>3</v>
      </c>
      <c r="B6" s="383" t="s">
        <v>98</v>
      </c>
      <c r="C6" s="383" t="s">
        <v>207</v>
      </c>
      <c r="D6" s="383" t="s">
        <v>210</v>
      </c>
      <c r="E6" s="383" t="s">
        <v>208</v>
      </c>
      <c r="O6" s="517"/>
    </row>
    <row r="7" spans="1:15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15" ht="24.75" customHeight="1">
      <c r="A8" s="384">
        <v>1</v>
      </c>
      <c r="B8" s="385" t="s">
        <v>219</v>
      </c>
      <c r="C8" s="360">
        <v>13970.7</v>
      </c>
      <c r="D8" s="360"/>
      <c r="E8" s="360"/>
      <c r="K8" s="517"/>
      <c r="N8" s="517"/>
    </row>
    <row r="9" spans="1:15" s="393" customFormat="1" ht="25.5" customHeight="1">
      <c r="A9" s="389">
        <v>2</v>
      </c>
      <c r="B9" s="390" t="s">
        <v>191</v>
      </c>
      <c r="C9" s="391">
        <v>1551.5</v>
      </c>
      <c r="D9" s="391"/>
      <c r="E9" s="391"/>
      <c r="F9" s="392"/>
      <c r="K9" s="532"/>
    </row>
    <row r="10" spans="1:15" s="393" customFormat="1" ht="25.5" customHeight="1">
      <c r="A10" s="389">
        <v>3</v>
      </c>
      <c r="B10" s="390" t="s">
        <v>187</v>
      </c>
      <c r="C10" s="391">
        <v>2320.6</v>
      </c>
      <c r="D10" s="391"/>
      <c r="E10" s="391"/>
      <c r="F10" s="392"/>
      <c r="J10" s="532"/>
    </row>
    <row r="11" spans="1:15" s="214" customFormat="1" ht="31.5" customHeight="1">
      <c r="A11" s="386"/>
      <c r="B11" s="387" t="s">
        <v>188</v>
      </c>
      <c r="C11" s="388">
        <f>ROUND(SUM(C8:C10),1)</f>
        <v>17842.8</v>
      </c>
      <c r="D11" s="388">
        <f>ROUND(SUM(D8:D10),1)</f>
        <v>0</v>
      </c>
      <c r="E11" s="388">
        <f>ROUND(SUM(E8:E10),1)</f>
        <v>0</v>
      </c>
    </row>
    <row r="13" spans="1:15" ht="19.5" customHeight="1">
      <c r="B13" s="1" t="s">
        <v>209</v>
      </c>
    </row>
    <row r="14" spans="1:15" ht="21.75" customHeight="1">
      <c r="B14" s="601"/>
      <c r="C14" s="601"/>
      <c r="D14" s="601"/>
      <c r="E14" s="601"/>
    </row>
    <row r="17" spans="2:5" ht="25.5" customHeight="1">
      <c r="B17" s="394" t="s">
        <v>189</v>
      </c>
      <c r="E17" s="531" t="e">
        <f>+'Ekamut-caxs'!#REF!</f>
        <v>#REF!</v>
      </c>
    </row>
    <row r="18" spans="2:5" ht="18.75" customHeight="1">
      <c r="B18" s="163" t="s">
        <v>4</v>
      </c>
      <c r="E18" s="491" t="e">
        <f>+'Ekamut-caxs'!#REF!</f>
        <v>#REF!</v>
      </c>
    </row>
    <row r="19" spans="2:5" ht="23.25" customHeight="1">
      <c r="B19" s="214" t="s">
        <v>6</v>
      </c>
      <c r="E19" s="531" t="e">
        <f>+'Ekamut-caxs'!#REF!</f>
        <v>#REF!</v>
      </c>
    </row>
    <row r="20" spans="2:5" ht="14.25">
      <c r="C20" s="214" t="s">
        <v>1</v>
      </c>
      <c r="D20" s="214"/>
      <c r="E20" s="491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topLeftCell="A4" workbookViewId="0">
      <selection activeCell="C7" sqref="C7:D7"/>
    </sheetView>
  </sheetViews>
  <sheetFormatPr defaultRowHeight="15"/>
  <cols>
    <col min="1" max="1" width="4.42578125" style="409" customWidth="1"/>
    <col min="2" max="2" width="43.7109375" style="408" customWidth="1"/>
    <col min="3" max="3" width="17" style="408" customWidth="1"/>
    <col min="4" max="4" width="16.7109375" style="408" customWidth="1"/>
    <col min="5" max="5" width="13.85546875" style="408" customWidth="1"/>
    <col min="6" max="6" width="14.140625" style="408" customWidth="1"/>
    <col min="7" max="16384" width="9.140625" style="408"/>
  </cols>
  <sheetData>
    <row r="1" spans="1:6" s="407" customFormat="1" ht="24" customHeight="1">
      <c r="A1" s="602" t="s">
        <v>70</v>
      </c>
      <c r="B1" s="602"/>
      <c r="C1" s="602"/>
      <c r="D1" s="602"/>
      <c r="E1" s="602"/>
      <c r="F1" s="602"/>
    </row>
    <row r="2" spans="1:6" ht="29.25" customHeight="1">
      <c r="A2" s="603" t="str">
        <f>+'[5]Ekamut-caxs'!A8:D8</f>
        <v xml:space="preserve">«Երևանի Վահան Զատիկյանի անվան մարզակումբ» ՀՈԱԿ-ի </v>
      </c>
      <c r="B2" s="603"/>
      <c r="C2" s="603"/>
      <c r="D2" s="603"/>
      <c r="E2" s="603"/>
      <c r="F2" s="603"/>
    </row>
    <row r="3" spans="1:6" ht="24.75" customHeight="1">
      <c r="A3" s="603" t="s">
        <v>243</v>
      </c>
      <c r="B3" s="603"/>
      <c r="C3" s="603"/>
      <c r="D3" s="603"/>
      <c r="E3" s="603"/>
      <c r="F3" s="603"/>
    </row>
    <row r="5" spans="1:6" ht="15.75" thickBot="1"/>
    <row r="6" spans="1:6" ht="68.25" customHeight="1">
      <c r="A6" s="410" t="s">
        <v>3</v>
      </c>
      <c r="B6" s="411" t="s">
        <v>194</v>
      </c>
      <c r="C6" s="412" t="s">
        <v>195</v>
      </c>
      <c r="D6" s="410" t="s">
        <v>124</v>
      </c>
      <c r="E6" s="411" t="s">
        <v>196</v>
      </c>
      <c r="F6" s="412" t="s">
        <v>197</v>
      </c>
    </row>
    <row r="7" spans="1:6" s="519" customFormat="1" ht="60" customHeight="1">
      <c r="A7" s="518" t="s">
        <v>3</v>
      </c>
      <c r="B7" s="518" t="s">
        <v>194</v>
      </c>
      <c r="C7" s="518" t="s">
        <v>195</v>
      </c>
      <c r="D7" s="518" t="s">
        <v>124</v>
      </c>
      <c r="E7" s="518" t="s">
        <v>197</v>
      </c>
      <c r="F7" s="529"/>
    </row>
    <row r="8" spans="1:6" s="522" customFormat="1" ht="45" customHeight="1">
      <c r="A8" s="520">
        <v>1</v>
      </c>
      <c r="B8" s="521" t="s">
        <v>249</v>
      </c>
      <c r="C8" s="520"/>
      <c r="D8" s="520"/>
      <c r="E8" s="521"/>
      <c r="F8" s="521">
        <v>3</v>
      </c>
    </row>
    <row r="9" spans="1:6" s="526" customFormat="1" ht="25.5" customHeight="1">
      <c r="A9" s="523">
        <v>1.1000000000000001</v>
      </c>
      <c r="B9" s="530" t="s">
        <v>250</v>
      </c>
      <c r="C9" s="524">
        <v>2</v>
      </c>
      <c r="D9" s="524">
        <v>28</v>
      </c>
      <c r="E9" s="525"/>
      <c r="F9" s="525"/>
    </row>
    <row r="10" spans="1:6" s="526" customFormat="1" ht="25.5" customHeight="1">
      <c r="A10" s="523">
        <v>1.2</v>
      </c>
      <c r="B10" s="530" t="s">
        <v>251</v>
      </c>
      <c r="C10" s="524">
        <v>1</v>
      </c>
      <c r="D10" s="524">
        <v>15</v>
      </c>
      <c r="E10" s="525"/>
      <c r="F10" s="525"/>
    </row>
    <row r="11" spans="1:6" s="526" customFormat="1" ht="25.5" customHeight="1">
      <c r="A11" s="523">
        <v>1.3</v>
      </c>
      <c r="B11" s="525" t="s">
        <v>252</v>
      </c>
      <c r="C11" s="524">
        <v>2</v>
      </c>
      <c r="D11" s="524">
        <v>28</v>
      </c>
      <c r="E11" s="525"/>
      <c r="F11" s="525"/>
    </row>
    <row r="12" spans="1:6" s="526" customFormat="1" ht="24" customHeight="1">
      <c r="A12" s="523">
        <v>1.4</v>
      </c>
      <c r="B12" s="525" t="s">
        <v>253</v>
      </c>
      <c r="C12" s="524">
        <v>1</v>
      </c>
      <c r="D12" s="524">
        <v>10</v>
      </c>
      <c r="E12" s="525"/>
      <c r="F12" s="525"/>
    </row>
    <row r="13" spans="1:6" s="526" customFormat="1" ht="25.5" hidden="1" customHeight="1">
      <c r="A13" s="520">
        <v>2</v>
      </c>
      <c r="B13" s="527"/>
      <c r="C13" s="520">
        <f>SUM(C14:C16)</f>
        <v>0</v>
      </c>
      <c r="D13" s="520">
        <f>SUM(D14:D16)</f>
        <v>0</v>
      </c>
      <c r="E13" s="525"/>
      <c r="F13" s="525"/>
    </row>
    <row r="14" spans="1:6" s="522" customFormat="1" ht="42" hidden="1" customHeight="1">
      <c r="A14" s="523">
        <v>2.1</v>
      </c>
      <c r="B14" s="528"/>
      <c r="C14" s="524"/>
      <c r="D14" s="524"/>
      <c r="E14" s="521"/>
      <c r="F14" s="521"/>
    </row>
    <row r="15" spans="1:6" s="526" customFormat="1" ht="21.75" hidden="1" customHeight="1">
      <c r="A15" s="523">
        <v>2.2000000000000002</v>
      </c>
      <c r="B15" s="528"/>
      <c r="C15" s="524"/>
      <c r="D15" s="524"/>
      <c r="E15" s="525"/>
      <c r="F15" s="525"/>
    </row>
    <row r="16" spans="1:6" s="526" customFormat="1" ht="21.75" hidden="1" customHeight="1">
      <c r="A16" s="523">
        <v>2.2999999999999998</v>
      </c>
      <c r="B16" s="528"/>
      <c r="C16" s="524"/>
      <c r="D16" s="524"/>
      <c r="E16" s="525"/>
      <c r="F16" s="525"/>
    </row>
    <row r="17" spans="1:6" s="526" customFormat="1" ht="21.75" hidden="1" customHeight="1">
      <c r="A17" s="520">
        <v>3</v>
      </c>
      <c r="B17" s="521"/>
      <c r="C17" s="520">
        <f>SUM(C18:C20)</f>
        <v>0</v>
      </c>
      <c r="D17" s="520">
        <f>SUM(D18:D20)</f>
        <v>0</v>
      </c>
      <c r="E17" s="525"/>
      <c r="F17" s="525"/>
    </row>
    <row r="18" spans="1:6" s="522" customFormat="1" ht="51.75" hidden="1" customHeight="1">
      <c r="A18" s="523">
        <v>3.1</v>
      </c>
      <c r="B18" s="525"/>
      <c r="C18" s="524"/>
      <c r="D18" s="524"/>
      <c r="E18" s="521"/>
      <c r="F18" s="521"/>
    </row>
    <row r="19" spans="1:6" s="526" customFormat="1" ht="23.25" hidden="1" customHeight="1">
      <c r="A19" s="523">
        <v>3.2</v>
      </c>
      <c r="B19" s="525"/>
      <c r="C19" s="524"/>
      <c r="D19" s="524"/>
      <c r="E19" s="525"/>
      <c r="F19" s="525"/>
    </row>
    <row r="20" spans="1:6" s="526" customFormat="1" ht="23.25" hidden="1" customHeight="1">
      <c r="A20" s="523">
        <v>3.3</v>
      </c>
      <c r="B20" s="525"/>
      <c r="C20" s="524"/>
      <c r="D20" s="524"/>
      <c r="E20" s="525"/>
      <c r="F20" s="525"/>
    </row>
    <row r="21" spans="1:6" s="526" customFormat="1" ht="23.25" hidden="1" customHeight="1">
      <c r="A21" s="520">
        <v>4</v>
      </c>
      <c r="B21" s="521"/>
      <c r="C21" s="520">
        <f>SUM(C22:C24)</f>
        <v>0</v>
      </c>
      <c r="D21" s="520">
        <f>SUM(D22:D24)</f>
        <v>0</v>
      </c>
      <c r="E21" s="525"/>
      <c r="F21" s="525"/>
    </row>
    <row r="22" spans="1:6" s="522" customFormat="1" ht="50.25" hidden="1" customHeight="1">
      <c r="A22" s="523">
        <v>4.0999999999999996</v>
      </c>
      <c r="B22" s="525"/>
      <c r="C22" s="524"/>
      <c r="D22" s="524"/>
      <c r="E22" s="521"/>
      <c r="F22" s="521"/>
    </row>
    <row r="23" spans="1:6" s="526" customFormat="1" ht="23.25" hidden="1" customHeight="1" thickBot="1">
      <c r="A23" s="523">
        <v>4.2</v>
      </c>
      <c r="B23" s="525"/>
      <c r="C23" s="524"/>
      <c r="D23" s="524"/>
      <c r="E23" s="525"/>
      <c r="F23" s="525"/>
    </row>
    <row r="24" spans="1:6" s="526" customFormat="1" ht="23.25" hidden="1" customHeight="1">
      <c r="A24" s="523">
        <v>4.3</v>
      </c>
      <c r="B24" s="525"/>
      <c r="C24" s="524"/>
      <c r="D24" s="524"/>
      <c r="E24" s="525"/>
      <c r="F24" s="525"/>
    </row>
    <row r="25" spans="1:6" s="522" customFormat="1" ht="42" customHeight="1">
      <c r="A25" s="520"/>
      <c r="B25" s="521" t="s">
        <v>72</v>
      </c>
      <c r="C25" s="520">
        <f>SUM(C9:C24)</f>
        <v>6</v>
      </c>
      <c r="D25" s="520">
        <f>SUM(D9:D24)</f>
        <v>81</v>
      </c>
      <c r="E25" s="521"/>
      <c r="F25" s="521">
        <v>3</v>
      </c>
    </row>
    <row r="26" spans="1:6" ht="20.25" customHeight="1">
      <c r="B26" s="407"/>
    </row>
    <row r="27" spans="1:6" ht="20.25" customHeight="1">
      <c r="B27" s="407"/>
    </row>
    <row r="28" spans="1:6" ht="20.25" customHeight="1">
      <c r="B28" s="213" t="s">
        <v>2</v>
      </c>
      <c r="D28" s="604" t="str">
        <f>'[5]Ekamut-caxs'!D71</f>
        <v>Ս.ՍԵՐՈԲՅԱՆ</v>
      </c>
      <c r="E28" s="604"/>
    </row>
    <row r="29" spans="1:6" ht="20.25" customHeight="1">
      <c r="B29" s="414" t="s">
        <v>4</v>
      </c>
      <c r="D29" s="606" t="s">
        <v>5</v>
      </c>
      <c r="E29" s="606"/>
    </row>
    <row r="30" spans="1:6" ht="23.25" customHeight="1">
      <c r="B30" s="413" t="s">
        <v>6</v>
      </c>
      <c r="D30" s="604" t="str">
        <f>'[5]Ekamut-caxs'!D73</f>
        <v>Հ. ԶԱԽԱՐՅԱՆ</v>
      </c>
      <c r="E30" s="604"/>
    </row>
    <row r="31" spans="1:6" ht="11.25" customHeight="1">
      <c r="B31" s="409" t="s">
        <v>198</v>
      </c>
      <c r="D31" s="605" t="s">
        <v>5</v>
      </c>
      <c r="E31" s="605"/>
    </row>
    <row r="32" spans="1:6" ht="24" customHeight="1">
      <c r="E32" s="415"/>
    </row>
    <row r="33" spans="5:5" ht="16.5" customHeight="1">
      <c r="E33" s="512"/>
    </row>
    <row r="34" spans="5:5" ht="18">
      <c r="E34" s="415"/>
    </row>
    <row r="35" spans="5:5" ht="15.75" customHeight="1">
      <c r="E35" s="512"/>
    </row>
    <row r="36" spans="5:5" ht="21" customHeight="1"/>
  </sheetData>
  <mergeCells count="7">
    <mergeCell ref="A1:F1"/>
    <mergeCell ref="A2:F2"/>
    <mergeCell ref="A3:F3"/>
    <mergeCell ref="D30:E30"/>
    <mergeCell ref="D31:E31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Ps7Gwcdd2a6wLIpV1cgX5pwy7Xuc3AirJ0AJw2wr0uQ=</DigestValue>
    </Reference>
    <Reference Type="http://www.w3.org/2000/09/xmldsig#Object" URI="#idOfficeObject">
      <DigestMethod Algorithm="http://www.w3.org/2001/04/xmlenc#sha256"/>
      <DigestValue>hFNyWrjZJrnnJLaWL/htma2mb1g5H2VMq7CjsZEuhHw=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cR1Dysc2r3l0gPS2fAka3sfDfqI4fDavtiz3V6w6uAA=</DigestValue>
    </Reference>
    <Reference Type="http://www.w3.org/2000/09/xmldsig#Object" URI="#idValidSigLnImg">
      <DigestMethod Algorithm="http://www.w3.org/2001/04/xmlenc#sha256"/>
      <DigestValue>i06nRO38geRDfGgHmbmoHbecMXssm1BxG72RSfZJgHE=</DigestValue>
    </Reference>
    <Reference Type="http://www.w3.org/2000/09/xmldsig#Object" URI="#idInvalidSigLnImg">
      <DigestMethod Algorithm="http://www.w3.org/2001/04/xmlenc#sha256"/>
      <DigestValue>ClMSk/Adwoe2O2WYiburp8fz7dSRLgjTDP+NrOdvIV0=</DigestValue>
    </Reference>
  </SignedInfo>
  <SignatureValue>DBTHC3m8JpHppQDSxuFVPQDP0LmcSN+RAFT/k4uVFqP7x3yuMuHGTZKXFxEff8pdLqs0jWZzo1cU
3GHvcJ+qCot0HAW0iZR2Iz4oSsiNyG5v67DHTLk0gqhwjAz/gcNrnDvaD71ilOcenkcXKeBqu32x
ErOyKIcrjNPHFiug0gpRKteGw6eXMj6qJJdb8mVVGLs62/6oECqT6rdM/X0fJ3t2NkGsVwyLO5M2
tMN2Puo0vCJBAl59eQmiaRnBXtDkW/mKNlcTXktSHpK50CNaXAolaRU6krUYV0KNLieyS7XA5gZK
HC+a9nr4TFgHkhd8GR6dxFj3IIkN/+ZVD7tqkQ==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uhx8LWtb1jfvzl7LJNO5ecmB2z15B7dwsB1Px1nzKcE=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oAINjOjwIn1apMQHz8i/eRv0Ulk/HEMk7Y8r0cRuyiQ=</DigestValue>
      </Reference>
      <Reference URI="/xl/drawings/vmlDrawing2.vml?ContentType=application/vnd.openxmlformats-officedocument.vmlDrawing">
        <DigestMethod Algorithm="http://www.w3.org/2001/04/xmlenc#sha256"/>
        <DigestValue>Yq7gykY7y4TL05x0vtYAqWZcNqfPbPRVlpmMSTQIknw=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uCQ6My7nY60QOu5sopwOM363ztbt+OQMFBPrWSSKreQ=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TkgeOFqO/ny28AxOcvcj0MbmLCPubrhNRJA26m+6jCI=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dH9sJ1AWvOZFPLzvc1vyEOIfD2+NJndhvMDs2l8SpCc=</DigestValue>
      </Reference>
      <Reference URI="/xl/media/image2.emf?ContentType=image/x-emf">
        <DigestMethod Algorithm="http://www.w3.org/2001/04/xmlenc#sha256"/>
        <DigestValue>qYwJ/aBC/3FN2TQm99ZPqx0UlexRPVKoxc+9WxueGXw=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30AInlgnpz0LUT2EjGMdVjDyF5nLAr8wsR0erq6bm90=</DigestValue>
      </Reference>
      <Reference URI="/xl/styles.xml?ContentType=application/vnd.openxmlformats-officedocument.spreadsheetml.styles+xml">
        <DigestMethod Algorithm="http://www.w3.org/2001/04/xmlenc#sha256"/>
        <DigestValue>kBzAMDOMObmwod1gakrTxSfZNadC3N4mQJ0wO0U18EU=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C5yQYXVbUEuJPS/dcxkTaWfDfTM96u4yWZI2dNYKjRk=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IkhgU3ohr64ifIiCVxi5J9FQMyTuRkLvXdykxTDU+uw=</DigestValue>
      </Reference>
      <Reference URI="/xl/worksheets/sheet2.xml?ContentType=application/vnd.openxmlformats-officedocument.spreadsheetml.worksheet+xml">
        <DigestMethod Algorithm="http://www.w3.org/2001/04/xmlenc#sha256"/>
        <DigestValue>zdCbFEJjlL7giibjGfL2UZ4RT4mEutXLKqEEgML41nQ=</DigestValue>
      </Reference>
      <Reference URI="/xl/worksheets/sheet3.xml?ContentType=application/vnd.openxmlformats-officedocument.spreadsheetml.worksheet+xml">
        <DigestMethod Algorithm="http://www.w3.org/2001/04/xmlenc#sha256"/>
        <DigestValue>R4/pamhZLp7+1ELz63C81i6TXT/Ifpi+lGR0S8zypoE=</DigestValue>
      </Reference>
      <Reference URI="/xl/worksheets/sheet4.xml?ContentType=application/vnd.openxmlformats-officedocument.spreadsheetml.worksheet+xml">
        <DigestMethod Algorithm="http://www.w3.org/2001/04/xmlenc#sha256"/>
        <DigestValue>Of6I26FbSDF8FFvnO3/OVaQ4Jj4l0YG73OuYZvGl2Qw=</DigestValue>
      </Reference>
      <Reference URI="/xl/worksheets/sheet5.xml?ContentType=application/vnd.openxmlformats-officedocument.spreadsheetml.worksheet+xml">
        <DigestMethod Algorithm="http://www.w3.org/2001/04/xmlenc#sha256"/>
        <DigestValue>+93hE5//PYH+0MoSIrfcaxOE9pmrC2unKm0eFwAwcZw=</DigestValue>
      </Reference>
      <Reference URI="/xl/worksheets/sheet6.xml?ContentType=application/vnd.openxmlformats-officedocument.spreadsheetml.worksheet+xml">
        <DigestMethod Algorithm="http://www.w3.org/2001/04/xmlenc#sha256"/>
        <DigestValue>I9wZ/qFE376wo5CR8RwdD5Zf8HsX5Nx1Fpn1y1yZmF8=</DigestValue>
      </Reference>
      <Reference URI="/xl/worksheets/sheet7.xml?ContentType=application/vnd.openxmlformats-officedocument.spreadsheetml.worksheet+xml">
        <DigestMethod Algorithm="http://www.w3.org/2001/04/xmlenc#sha256"/>
        <DigestValue>QwYfJmvKDBxmSRby8Uozl+c+YqVxoUfnI5fHiOQ+510=</DigestValue>
      </Reference>
      <Reference URI="/xl/worksheets/sheet8.xml?ContentType=application/vnd.openxmlformats-officedocument.spreadsheetml.worksheet+xml">
        <DigestMethod Algorithm="http://www.w3.org/2001/04/xmlenc#sha256"/>
        <DigestValue>IBGy5kljW2HLJkOnlguze/wzLHrmJYrGeJ9xijFjvIY=</DigestValue>
      </Reference>
      <Reference URI="/xl/worksheets/sheet9.xml?ContentType=application/vnd.openxmlformats-officedocument.spreadsheetml.worksheet+xml">
        <DigestMethod Algorithm="http://www.w3.org/2001/04/xmlenc#sha256"/>
        <DigestValue>xKVpjLjs8UhLe6ZQNyfVxAslKpMkS0lilFB5B9dYnXg=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{BE4D47A0-2AB6-4D00-BD50-9FD37048B148}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2022-12-29T05:48:41Z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jvAPDJ7wHO/FN33GKNd8DH7wB2DgpiAAAAALjhBgK44QYCdq4NcAAAAACDJ6duCQAAAAAAAAAAAAAAAAAAAAAAAABw5gYCAAAAAAAAAAAAAAAAAAAAAAAAAAAAAAAAAAAAAAAAAAAAAAAA95tXxgAAAABgye8B6ftTdwAA7wEAAAAA9ftTd2zAmcb1////AAAAAAAAAAAAAAAAkAEAAJDAmcb8x+8B3a9zdwAAFnbwx+8BAAAAAPjH7wEAAAAAAAAAAGG4cncAAAAACQAAABDJ7wEQye8BAAIAAPz///8BAAAAAAAAAAAAAAAAAAAAAAAAAAAAAAAQ11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pSgTAAAGAr0ts25CKXBt+1lXxmBODQIoAgAA0Ae6AQgCAADQB7oBZAAAAFQM7wEIAgAAMJAoEwjGXBg4iHQYAAAAAAAAAAAAALoBAgAAAAAAAABBAAAAAAC6AXwCugEAAAAA/AEAAMwUugEAAAAAAAAGAsgUugEAAIl3GAbvAa5eiXfAoygTrl6JdwAAAAAAAAAAWB8HAlgfBwIsBu8BHy+nbgAABgIAAAAA/AEAADwG7wHdLqduAAAAAAcAAAAAAAAAYbhyd/wBAAAHAAAAZAfvAWQH7wEAAgAA/P///wEAAAAAAAAAAAAAAAAAAAAQ11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MYCAbvAewH7wHO/FN3FKwGAgAAAABaDQrSOwAAAH8AAAAAAAAABQAAAOcAAADo5/sSAAAAAEANVhgAAAAA4MYBAaAiVhgAAAAAQA1WGLCSuG4DAAAAuJK4bgEAAACQRE4YvGrrbr0ts25CKXBt+1lXxmBODQJcB+8B6ftTdwAA7wECAAAA9ftTd1QM7wHg////AAAAAAAAAAAAAAAAkAEAAAAAAAEAAAAAYQByAGkAYQBsAAAAAAAAAAAAAAAAAAAABgAAAAAAAABhuHJ3AAAAAAYAAAAMB+8BDAfvAQACAAD8////AQAAAAAAAAAAAAAAAAAAABDX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e8BraZUd+gMAAAYoe8B5xAhrucQrgAAAAAA/////+gMO///////zCUAAAo7CgBc2nMYAAAAAOcQrv//////zCUAACGuAQAgBFsXAAAAAJw9pXZ5RFJ35xAhrgxnchgBAAAA/////wAAAABIgHQbhKXvAQAAAABIgHQbAACFG4pEUncgBFsX5xAhrgEAAAAMZ3IYSIB0GwAAAAAAAAAA5xCuAISl7wHnEK7//////8wlAAAhrgEAIARbFwAAAACOJFZ35xAhrqgzbBgKAAAA/////wAAAAAQAAAAAwEAAF3fAAAcAAAB5xAhr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I7wDwye8BzvxTd9xijXfAx+8Adg4KYgAAAAC44QYCuOEGAnauDXAAAAAAgyenbgkAAAAAAAAAAAAAAAAAAAAAAAAAcOYGAgAAAAAAAAAAAAAAAAAAAAAAAAAAAAAAAAAAAAAAAAAAAAAAAPebV8YAAAAAYMnvAen7U3cAAO8BAAAAAPX7U3dswJnG9f///wAAAAAAAAAAAAAAAJABAACQwJnG/MfvAd2vc3cAABZ28MfvAQAAAAD4x+8BAAAAAAAAAABhuHJ3AAAAAAkAAAAQye8BEMnvAQACAAD8////AQAAAAAAAAAAAAAAAAAAAAAAAAAAAAAAENd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pSgTAAAGAr0ts25CKXBt+1lXxmBODQIoAgAA0Ae6AQgCAADQB7oBZAAAAFQM7wEIAgAAMJAoEwjGXBg4iHQYAAAAAAAAAAAAALoBAgAAAAAAAABBAAAAAAC6AXwCugEAAAAA/AEAAMwUugEAAAAAAAAGAsgUugEAAIl3GAbvAa5eiXfAoygTrl6JdwAAAAAAAAAAWB8HAlgfBwIsBu8BHy+nbgAABgIAAAAA/AEAADwG7wHdLqduAAAAAAcAAAAAAAAAYbhyd/wBAAAHAAAAZAfvAWQH7wEAAgAA/P///wEAAAAAAAAAAAAAAAAAAAAQ11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MYCAbvAewH7wHO/FN3FKwGAgAAAABaDQrSOwAAAH8AAAAAAAAABQAAAOcAAADo5/sSAAAAAEANVhgAAAAA4MYBAaAiVhgAAAAAQA1WGLCSuG4DAAAAuJK4bgEAAACQRE4YvGrrbr0ts25CKXBt+1lXxmBODQJcB+8B6ftTdwAA7wECAAAA9ftTd1QM7wHg////AAAAAAAAAAAAAAAAkAEAAAAAAAEAAAAAYQByAGkAYQBsAAAAAAAAAAAAAAAAAAAABgAAAAAAAABhuHJ3AAAAAAYAAAAMB+8BDAfvAQACAAD8////AQAAAAAAAAAAAAAAAAAAABDXU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oe8BraZUd+gMAAAYoe8B0QohDtEKDgAAAAAAXk7FbugMO///////zCUAAAo7CgBc2nMYAAAAANEKDv//////zCUAACEOAQAgBFsXAAAAAJw9pXZ5RFJ30QohDgxnchgBAAAA/////wAAAAAYxHUbhKXvAQAAAAAYxHUbAACFG4pEUncgBFsX0QohDgEAAAAMZ3IYGMR1GwAAAAAAAAAA0QoOAISl7wHRCg7//////8wlAAAhDgEAIARbFwAAAACOJFZ30QohDsBglBsRAAAA/////wAAAAAQAAAAAwEAAF3fAAAcAAAB0QohD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qFaE2vWvw8APJU5cLAQf/N16mbHvk74wERFpSbOy4vE=</DigestValue>
    </Reference>
    <Reference Type="http://www.w3.org/2000/09/xmldsig#Object" URI="#idOfficeObject">
      <DigestMethod Algorithm="http://www.w3.org/2001/04/xmlenc#sha256"/>
      <DigestValue>RAx4cs4deHG0kCQxaW4tGvpFhvJ3UPCOTY2wjVGluhM=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OTJllKYe2jLmVTua8I45ybS+hryTMJvVE85QAcVnWrw=</DigestValue>
    </Reference>
    <Reference Type="http://www.w3.org/2000/09/xmldsig#Object" URI="#idValidSigLnImg">
      <DigestMethod Algorithm="http://www.w3.org/2001/04/xmlenc#sha256"/>
      <DigestValue>Na9MfRoWKneQi56NFW7ZDX6w+TNeW5Ii4i7fQFy8Gtk=</DigestValue>
    </Reference>
    <Reference Type="http://www.w3.org/2000/09/xmldsig#Object" URI="#idInvalidSigLnImg">
      <DigestMethod Algorithm="http://www.w3.org/2001/04/xmlenc#sha256"/>
      <DigestValue>/3P5wTjekPeDo+EjKbpaM8DPPaAkIeC9OiL82mcocDg=</DigestValue>
    </Reference>
  </SignedInfo>
  <SignatureValue>r0lJSXgikYzHrGcqpTlwi8X6HXBPNQR1Gcme00YlzzH9AJ7dLCN2IQF07e7GBHaMz5QduHk1jgWx
4aPVKgqOm73oKmIiDlpUzXIYpbotuh11Odh7YEO73W4BzAc31aEvMrD/Loavd5JAlzltKO0QAvPQ
pukZTU5Jxk4lvHo1UQZ5lMKTfQ4arUszuO+Q/C3kHsSDQW6/9hA9nlHEJnpJFMoJbXoOrJD9keiL
7nvnrVCkJdvJDk0g9YtJmHDh0CN5wA9b6n7eMUPV4gMi7FpyM/Wv1ASWEl8t0njD5ZDFgcjxSy2J
yk8rEHrt0fQj8lEx1aqsm9LtHzz/fbfjBz6ipQ==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uhx8LWtb1jfvzl7LJNO5ecmB2z15B7dwsB1Px1nzKcE=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oAINjOjwIn1apMQHz8i/eRv0Ulk/HEMk7Y8r0cRuyiQ=</DigestValue>
      </Reference>
      <Reference URI="/xl/drawings/vmlDrawing2.vml?ContentType=application/vnd.openxmlformats-officedocument.vmlDrawing">
        <DigestMethod Algorithm="http://www.w3.org/2001/04/xmlenc#sha256"/>
        <DigestValue>Yq7gykY7y4TL05x0vtYAqWZcNqfPbPRVlpmMSTQIknw=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uCQ6My7nY60QOu5sopwOM363ztbt+OQMFBPrWSSKreQ=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TkgeOFqO/ny28AxOcvcj0MbmLCPubrhNRJA26m+6jCI=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dH9sJ1AWvOZFPLzvc1vyEOIfD2+NJndhvMDs2l8SpCc=</DigestValue>
      </Reference>
      <Reference URI="/xl/media/image2.emf?ContentType=image/x-emf">
        <DigestMethod Algorithm="http://www.w3.org/2001/04/xmlenc#sha256"/>
        <DigestValue>qYwJ/aBC/3FN2TQm99ZPqx0UlexRPVKoxc+9WxueGXw=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30AInlgnpz0LUT2EjGMdVjDyF5nLAr8wsR0erq6bm90=</DigestValue>
      </Reference>
      <Reference URI="/xl/styles.xml?ContentType=application/vnd.openxmlformats-officedocument.spreadsheetml.styles+xml">
        <DigestMethod Algorithm="http://www.w3.org/2001/04/xmlenc#sha256"/>
        <DigestValue>kBzAMDOMObmwod1gakrTxSfZNadC3N4mQJ0wO0U18EU=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C5yQYXVbUEuJPS/dcxkTaWfDfTM96u4yWZI2dNYKjRk=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IkhgU3ohr64ifIiCVxi5J9FQMyTuRkLvXdykxTDU+uw=</DigestValue>
      </Reference>
      <Reference URI="/xl/worksheets/sheet2.xml?ContentType=application/vnd.openxmlformats-officedocument.spreadsheetml.worksheet+xml">
        <DigestMethod Algorithm="http://www.w3.org/2001/04/xmlenc#sha256"/>
        <DigestValue>zdCbFEJjlL7giibjGfL2UZ4RT4mEutXLKqEEgML41nQ=</DigestValue>
      </Reference>
      <Reference URI="/xl/worksheets/sheet3.xml?ContentType=application/vnd.openxmlformats-officedocument.spreadsheetml.worksheet+xml">
        <DigestMethod Algorithm="http://www.w3.org/2001/04/xmlenc#sha256"/>
        <DigestValue>R4/pamhZLp7+1ELz63C81i6TXT/Ifpi+lGR0S8zypoE=</DigestValue>
      </Reference>
      <Reference URI="/xl/worksheets/sheet4.xml?ContentType=application/vnd.openxmlformats-officedocument.spreadsheetml.worksheet+xml">
        <DigestMethod Algorithm="http://www.w3.org/2001/04/xmlenc#sha256"/>
        <DigestValue>Of6I26FbSDF8FFvnO3/OVaQ4Jj4l0YG73OuYZvGl2Qw=</DigestValue>
      </Reference>
      <Reference URI="/xl/worksheets/sheet5.xml?ContentType=application/vnd.openxmlformats-officedocument.spreadsheetml.worksheet+xml">
        <DigestMethod Algorithm="http://www.w3.org/2001/04/xmlenc#sha256"/>
        <DigestValue>+93hE5//PYH+0MoSIrfcaxOE9pmrC2unKm0eFwAwcZw=</DigestValue>
      </Reference>
      <Reference URI="/xl/worksheets/sheet6.xml?ContentType=application/vnd.openxmlformats-officedocument.spreadsheetml.worksheet+xml">
        <DigestMethod Algorithm="http://www.w3.org/2001/04/xmlenc#sha256"/>
        <DigestValue>I9wZ/qFE376wo5CR8RwdD5Zf8HsX5Nx1Fpn1y1yZmF8=</DigestValue>
      </Reference>
      <Reference URI="/xl/worksheets/sheet7.xml?ContentType=application/vnd.openxmlformats-officedocument.spreadsheetml.worksheet+xml">
        <DigestMethod Algorithm="http://www.w3.org/2001/04/xmlenc#sha256"/>
        <DigestValue>QwYfJmvKDBxmSRby8Uozl+c+YqVxoUfnI5fHiOQ+510=</DigestValue>
      </Reference>
      <Reference URI="/xl/worksheets/sheet8.xml?ContentType=application/vnd.openxmlformats-officedocument.spreadsheetml.worksheet+xml">
        <DigestMethod Algorithm="http://www.w3.org/2001/04/xmlenc#sha256"/>
        <DigestValue>IBGy5kljW2HLJkOnlguze/wzLHrmJYrGeJ9xijFjvIY=</DigestValue>
      </Reference>
      <Reference URI="/xl/worksheets/sheet9.xml?ContentType=application/vnd.openxmlformats-officedocument.spreadsheetml.worksheet+xml">
        <DigestMethod Algorithm="http://www.w3.org/2001/04/xmlenc#sha256"/>
        <DigestValue>xKVpjLjs8UhLe6ZQNyfVxAslKpMkS0lilFB5B9dYnXg=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2022-12-29T05:49:08Z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{ECB52060-2969-4279-A991-F64118FD2F9D}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2022-12-29T05:49:08Z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jvAPDJ7wHO/FN33GKNd8DH7wB2DgpiAAAAALjhBgK44QYCdq4NcAAAAACDJ6duCQAAAAAAAAAAAAAAAAAAAAAAAABw5gYCAAAAAAAAAAAAAAAAAAAAAAAAAAAAAAAAAAAAAAAAAAAAAAAA95tXxgAAAABgye8B6ftTdwAA7wEAAAAA9ftTd2zAmcb1////AAAAAAAAAAAAAAAAkAEAAJDAmcb8x+8B3a9zdwAAFnbwx+8BAAAAAPjH7wEAAAAAAAAAAGG4cncAAAAACQAAABDJ7wEQye8BAAIAAPz///8BAAAAAAAAAAAAAAAAAAAAAAAAAAAAAAAQ11E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pSgTAAAGAr0ts25CKXBt+1lXxmBODQIoAgAA0Ae6AQgCAADQB7oBZAAAAFQM7wEIAgAAMJAoEwjGXBg4iHQYAAAAAAAAAAAAALoBAgAAAAAAAABBAAAAAAC6AXwCugEAAAAA/AEAAMwUugEAAAAAAAAGAsgUugEAAIl3GAbvAa5eiXfAoygTrl6JdwAAAAAAAAAAWB8HAlgfBwIsBu8BHy+nbgAABgIAAAAA/AEAADwG7wHdLqduAAAAAAcAAAAAAAAAYbhyd/wBAAAHAAAAZAfvAWQH7wEAAgAA/P///wEAAAAAAAAAAAAAAAAAAAAQ11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MYCAbvAewH7wHO/FN3FKwGAgAAAABaDQrSOwAAAH8AAAAAAAAABQAAAOcAAADo5/sSAAAAAEANVhgAAAAA4MYBAaAiVhgAAAAAQA1WGLCSuG4DAAAAuJK4bgEAAACQRE4YvGrrbr0ts25CKXBt+1lXxmBODQJcB+8B6ftTdwAA7wECAAAA9ftTd1QM7wHg////AAAAAAAAAAAAAAAAkAEAAAAAAAEAAAAAYQByAGkAYQBsAAAAAAAAAAAAAAAAAAAABgAAAAAAAABhuHJ3AAAAAAYAAAAMB+8BDAfvAQACAAD8////AQAAAAAAAAAAAAAAAAAAABDXUQnwxAp2ZHYACAAAAAAlAAAADAAAAAMAAAAYAAAADAAAAAAAAAISAAAADAAAAAEAAAAWAAAADAAAAAgAAABUAAAAVAAAAAoAAAAnAAAAHgAAAEoAAAABAAAAAIDUQbSX1EEKAAAASwAAAAEAAABMAAAABAAAAAkAAAAnAAAAIAAAAEsAAABQAAAAWAAi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oO8BraZUd+gMAAA4oO8BlA4hY5QOYwAAAAAAXk7FbugMO///////zCUAAAo7CgBc2nMYAAAAAJQOY///////zCUAACFjAQBACKUmAAAAAJw9pXZ5RFJ3lA4hYwxnchgBAAAA/////wAAAABIgHQbpKTvAQAAAABIgHQbAAB5G4pEUndACKUmlA4hYwEAAAAMZ3IYSIB0GwAAAAAAAAAAlA5jAKSk7wGUDmP//////8wlAAAhYwEAQAilJgAAAACOJFZ3lA4hY1gfKxMKAAAA/////wAAAAAQAAAAAwEAAF3fAAAcAAABlA4hY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AzI7wDwye8BzvxTd9xijXfAx+8Adg4KYgAAAAC44QYCuOEGAnauDXAAAAAAgyenbgkAAAAAAAAAAAAAAAAAAAAAAAAAcOYGAgAAAAAAAAAAAAAAAAAAAAAAAAAAAAAAAAAAAAAAAAAAAAAAAPebV8YAAAAAYMnvAen7U3cAAO8BAAAAAPX7U3dswJnG9f///wAAAAAAAAAAAAAAAJABAACQwJnG/MfvAd2vc3cAABZ28MfvAQAAAAD4x+8BAAAAAAAAAABhuHJ3AAAAAAkAAAAQye8BEMnvAQACAAD8////AQAAAAAAAAAAAAAAAAAAAAAAAAAAAAAAENd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pSgTAAAGAr0ts25CKXBt+1lXxmBODQIoAgAA0Ae6AQgCAADQB7oBZAAAAFQM7wEIAgAAMJAoEwjGXBg4iHQYAAAAAAAAAAAAALoBAgAAAAAAAABBAAAAAAC6AXwCugEAAAAA/AEAAMwUugEAAAAAAAAGAsgUugEAAIl3GAbvAa5eiXfAoygTrl6JdwAAAAAAAAAAWB8HAlgfBwIsBu8BHy+nbgAABgIAAAAA/AEAADwG7wHdLqduAAAAAAcAAAAAAAAAYbhyd/wBAAAHAAAAZAfvAWQH7wEAAgAA/P///wEAAAAAAAAAAAAAAAAAAAAQ11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MYCAbvAewH7wHO/FN3FKwGAgAAAABaDQrSOwAAAH8AAAAAAAAABQAAAOcAAADo5/sSAAAAAEANVhgAAAAA4MYBAaAiVhgAAAAAQA1WGLCSuG4DAAAAuJK4bgEAAACQRE4YvGrrbr0ts25CKXBt+1lXxmBODQJcB+8B6ftTdwAA7wECAAAA9ftTd1QM7wHg////AAAAAAAAAAAAAAAAkAEAAAAAAAEAAAAAYQByAGkAYQBsAAAAAAAAAAAAAAAAAAAABgAAAAAAAABhuHJ3AAAAAAYAAAAMB+8BDAfvAQACAAD8////AQAAAAAAAAAAAAAAAAAAABDXU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oO8BraZUd+gMAAA4oO8BwA4hkMAOkAAAAAAAXk7FbugMO///////zCUAAAo7CgBc2nMYAAAAAMAOkP//////zCUAACGQAQBACKUmAAAAAJw9pXZ5RFJ3wA4hkAxnchgBAAAA/////wAAAAAQhHUbpKTvAQAAAAAQhHUbAAB5G4pEUndACKUmwA4hkAEAAAAMZ3IYEIR1GwAAAAAAAAAAwA6QAKSk7wHADpD//////8wlAAAhkAEAQAilJgAAAACOJFZ3wA4hkCjsNRgRAAAA/////wAAAAAQAAAAAwEAAF3fAAAcAAABwA4hk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2022-12-21T05:40:36Z</cp:lastPrinted>
  <dcterms:created xsi:type="dcterms:W3CDTF">1996-10-14T23:33:28Z</dcterms:created>
  <dcterms:modified xsi:type="dcterms:W3CDTF">2022-12-21T05:40:49Z</dcterms:modified>
</cp:coreProperties>
</file>